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0" yWindow="600" windowWidth="23040" windowHeight="1044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Лист3!$A$1:$M$62</definedName>
  </definedNames>
  <calcPr calcId="125725"/>
</workbook>
</file>

<file path=xl/calcChain.xml><?xml version="1.0" encoding="utf-8"?>
<calcChain xmlns="http://schemas.openxmlformats.org/spreadsheetml/2006/main">
  <c r="M46" i="3"/>
  <c r="M45"/>
  <c r="L46"/>
  <c r="L45"/>
  <c r="J45"/>
  <c r="L10"/>
  <c r="K46"/>
  <c r="J46"/>
  <c r="K45"/>
  <c r="K48"/>
  <c r="H48"/>
  <c r="E43"/>
  <c r="E27"/>
  <c r="E26"/>
  <c r="D43"/>
  <c r="D26"/>
  <c r="G44"/>
  <c r="E38"/>
  <c r="E21"/>
  <c r="D21"/>
  <c r="D38"/>
  <c r="M47" l="1"/>
  <c r="L47"/>
  <c r="M39" l="1"/>
  <c r="M38"/>
  <c r="M23"/>
  <c r="M22"/>
  <c r="M21"/>
  <c r="M20"/>
  <c r="M14"/>
  <c r="L39"/>
  <c r="L20"/>
  <c r="K43"/>
  <c r="M43" s="1"/>
  <c r="K42"/>
  <c r="M42" s="1"/>
  <c r="K37"/>
  <c r="M37" s="1"/>
  <c r="K36"/>
  <c r="M36" s="1"/>
  <c r="K35"/>
  <c r="M35" s="1"/>
  <c r="K33"/>
  <c r="M33" s="1"/>
  <c r="K27"/>
  <c r="M27" s="1"/>
  <c r="K15"/>
  <c r="M15" s="1"/>
  <c r="K13"/>
  <c r="K12" s="1"/>
  <c r="K11"/>
  <c r="M11" s="1"/>
  <c r="J43"/>
  <c r="L43" s="1"/>
  <c r="J42"/>
  <c r="L42" s="1"/>
  <c r="J41"/>
  <c r="J39"/>
  <c r="J38"/>
  <c r="J37"/>
  <c r="L37" s="1"/>
  <c r="J36"/>
  <c r="L36" s="1"/>
  <c r="J35"/>
  <c r="L35" s="1"/>
  <c r="J34"/>
  <c r="J33"/>
  <c r="L33" s="1"/>
  <c r="J31"/>
  <c r="J30"/>
  <c r="J29"/>
  <c r="J28"/>
  <c r="J27"/>
  <c r="J26"/>
  <c r="J25"/>
  <c r="J24"/>
  <c r="J23"/>
  <c r="L23" s="1"/>
  <c r="J22"/>
  <c r="L22" s="1"/>
  <c r="L21" s="1"/>
  <c r="J21"/>
  <c r="J20"/>
  <c r="J19"/>
  <c r="J18" s="1"/>
  <c r="J17"/>
  <c r="J16"/>
  <c r="J15"/>
  <c r="L15" s="1"/>
  <c r="J14"/>
  <c r="J13"/>
  <c r="L13" s="1"/>
  <c r="J11"/>
  <c r="L11" s="1"/>
  <c r="G48"/>
  <c r="E32"/>
  <c r="E44" s="1"/>
  <c r="E48" s="1"/>
  <c r="M26"/>
  <c r="L27"/>
  <c r="L26"/>
  <c r="L38"/>
  <c r="L19"/>
  <c r="L18" s="1"/>
  <c r="M19"/>
  <c r="M24"/>
  <c r="L24"/>
  <c r="L14"/>
  <c r="F32"/>
  <c r="F44" s="1"/>
  <c r="F48" s="1"/>
  <c r="G32"/>
  <c r="H32"/>
  <c r="H44" s="1"/>
  <c r="I32"/>
  <c r="I44" s="1"/>
  <c r="I48" s="1"/>
  <c r="F18"/>
  <c r="G18"/>
  <c r="H18"/>
  <c r="I18"/>
  <c r="K18"/>
  <c r="D18"/>
  <c r="D12"/>
  <c r="F12"/>
  <c r="G12"/>
  <c r="H12"/>
  <c r="H10" s="1"/>
  <c r="I12"/>
  <c r="E12"/>
  <c r="D10" l="1"/>
  <c r="L12"/>
  <c r="J12"/>
  <c r="J10" s="1"/>
  <c r="M13"/>
  <c r="M12" s="1"/>
  <c r="I10"/>
  <c r="I9" s="1"/>
  <c r="G10"/>
  <c r="G9" s="1"/>
  <c r="J48"/>
  <c r="F10"/>
  <c r="F9" s="1"/>
  <c r="J32"/>
  <c r="J44" s="1"/>
  <c r="K32"/>
  <c r="K44" s="1"/>
  <c r="K10"/>
  <c r="M18"/>
  <c r="E10"/>
  <c r="E9" s="1"/>
  <c r="D32"/>
  <c r="H9"/>
  <c r="M32"/>
  <c r="L32"/>
  <c r="K9" l="1"/>
  <c r="M10"/>
  <c r="M9" s="1"/>
  <c r="M44"/>
  <c r="M48" s="1"/>
  <c r="D9"/>
  <c r="D44"/>
  <c r="J9"/>
  <c r="L9"/>
  <c r="L44" l="1"/>
  <c r="L48" s="1"/>
  <c r="D48"/>
</calcChain>
</file>

<file path=xl/sharedStrings.xml><?xml version="1.0" encoding="utf-8"?>
<sst xmlns="http://schemas.openxmlformats.org/spreadsheetml/2006/main" count="93" uniqueCount="77">
  <si>
    <t>Наименование показателя</t>
  </si>
  <si>
    <t>по                         ЭКР</t>
  </si>
  <si>
    <t>ВСЕГО РАСХОДОВ</t>
  </si>
  <si>
    <t>960</t>
  </si>
  <si>
    <t>Вычеты всего</t>
  </si>
  <si>
    <t>200</t>
  </si>
  <si>
    <t>Заработная плата</t>
  </si>
  <si>
    <t>211</t>
  </si>
  <si>
    <t>212</t>
  </si>
  <si>
    <t>ежегодная компенсация на лечение муниципальным служащим</t>
  </si>
  <si>
    <t>Начисления на оплату труда</t>
  </si>
  <si>
    <t>213</t>
  </si>
  <si>
    <t>225</t>
  </si>
  <si>
    <t>226</t>
  </si>
  <si>
    <t>290</t>
  </si>
  <si>
    <t>ЗАКУПКИ: ВСЕГО</t>
  </si>
  <si>
    <t>223</t>
  </si>
  <si>
    <t>310</t>
  </si>
  <si>
    <t>340</t>
  </si>
  <si>
    <t>ЗАКУПКИ ИТОГО:</t>
  </si>
  <si>
    <t>Расшифровка вычетов</t>
  </si>
  <si>
    <t>Пенсии, пособия</t>
  </si>
  <si>
    <t>налоги, сборы</t>
  </si>
  <si>
    <t>СМОРО</t>
  </si>
  <si>
    <t>к отчету объемов продукции,закупаемой для муниципальных нужд за счет средств местного бюджета</t>
  </si>
  <si>
    <t>Согласовано:</t>
  </si>
  <si>
    <t>оплата суточных при служебных командировках</t>
  </si>
  <si>
    <t>Прочие расходы -                                         всего</t>
  </si>
  <si>
    <t>2  Транспортные услуги</t>
  </si>
  <si>
    <t>Заработная плата нештатных сотрудников</t>
  </si>
  <si>
    <t>Прочие работы, услуги всего</t>
  </si>
  <si>
    <t>обеспечение жильем молодых специалистов, проживающих и работающих в сельской местности</t>
  </si>
  <si>
    <t>262</t>
  </si>
  <si>
    <t>Работы, услуги по содержанию имущества</t>
  </si>
  <si>
    <t>Пособие по социальной помощи населению</t>
  </si>
  <si>
    <t>штрафы и пени</t>
  </si>
  <si>
    <r>
      <t xml:space="preserve">Прочие выплаты -    </t>
    </r>
    <r>
      <rPr>
        <b/>
        <i/>
        <sz val="8"/>
        <rFont val="Times New Roman"/>
        <family val="1"/>
        <charset val="204"/>
      </rPr>
      <t xml:space="preserve">                                     всего</t>
    </r>
  </si>
  <si>
    <r>
      <t xml:space="preserve">1. Услуги связи  </t>
    </r>
    <r>
      <rPr>
        <b/>
        <i/>
        <sz val="8"/>
        <rFont val="Times New Roman"/>
        <family val="1"/>
        <charset val="204"/>
      </rPr>
      <t>-                                                 всего</t>
    </r>
  </si>
  <si>
    <r>
      <t>4. Услуги по содержанию имущества -</t>
    </r>
    <r>
      <rPr>
        <b/>
        <i/>
        <sz val="8"/>
        <rFont val="Times New Roman"/>
        <family val="1"/>
        <charset val="204"/>
      </rPr>
      <t xml:space="preserve">     всего</t>
    </r>
  </si>
  <si>
    <t>Безвозмездные и безвозратные перечисления государственным и муниципальным организациям МБУК</t>
  </si>
  <si>
    <t>241</t>
  </si>
  <si>
    <t>культура ДК</t>
  </si>
  <si>
    <t>Виктория Вячеславовна Галанова</t>
  </si>
  <si>
    <t>264</t>
  </si>
  <si>
    <t>227</t>
  </si>
  <si>
    <t>6.Страхование</t>
  </si>
  <si>
    <t>услуги по обязательному страхованию гражданской ответственности владельцев транспортных средст</t>
  </si>
  <si>
    <t>Безвозмездные  и безвозвратные перечисления бюджетам</t>
  </si>
  <si>
    <t>250</t>
  </si>
  <si>
    <r>
      <t xml:space="preserve">5. Прочие услуги  -                       </t>
    </r>
    <r>
      <rPr>
        <b/>
        <i/>
        <sz val="8"/>
        <rFont val="Times New Roman"/>
        <family val="1"/>
        <charset val="204"/>
      </rPr>
      <t xml:space="preserve">   всего</t>
    </r>
  </si>
  <si>
    <t>228</t>
  </si>
  <si>
    <t>7. Расходы на изготовление ПСД на благоустройство сельских территорий(строительство спортивных площадок)</t>
  </si>
  <si>
    <t xml:space="preserve">8.Прочие расходы </t>
  </si>
  <si>
    <t>9. Увеличение стоимости основных средств</t>
  </si>
  <si>
    <t>10. Увеличение стоимости материальных запасов</t>
  </si>
  <si>
    <t>3. Коммунальные услуги - всего</t>
  </si>
  <si>
    <t>Резервный фонд</t>
  </si>
  <si>
    <t>оплата за проезд при служебных командировках</t>
  </si>
  <si>
    <t>оплата за проживание в жилых помещениях  (найм жилого помещения ) при служебных командировках</t>
  </si>
  <si>
    <t>по Администрации Первомайского сельского поселения</t>
  </si>
  <si>
    <t>Глава Администрации Первомайского сельского поселения                                             М.Н. Левочкин</t>
  </si>
  <si>
    <t>Начальник Финансового управления Миллеровского района                                           М.Д. Нурметова</t>
  </si>
  <si>
    <t>Кредиторская задолженность на 01.01.2025г                         +</t>
  </si>
  <si>
    <t>Ведущий специалист                                                                                                                      А.В. Дубовая</t>
  </si>
  <si>
    <t xml:space="preserve"> Кредиторская задолженность на 01.01.2025г                        -                          </t>
  </si>
  <si>
    <t>Дебиторская задолженность на 01.01.2025г.                          +</t>
  </si>
  <si>
    <t xml:space="preserve">по состоянию на 01.07.2025г. </t>
  </si>
  <si>
    <t>Администрация Первомайского с/п(утверждено на 01.07.2025г.)</t>
  </si>
  <si>
    <t>Администрация Первомайского с/п(исполнено на 01.07.2025г.)</t>
  </si>
  <si>
    <t>МБУК"Первомайский  ИКЦ" предпринимательская деятельность (утверждено на 01.07.2025)</t>
  </si>
  <si>
    <t>МБУК"Первомайский ИКЦ" предпринимательская деятельность (исполнено на 01.07.2025г.)</t>
  </si>
  <si>
    <t>МБУК"Первомайский ИКЦ" бюджет (утверждено на 01.07.2025)</t>
  </si>
  <si>
    <t>МБУК"Первомайский ИКЦ" бюджет (исполнено на 01.07.2025г.)</t>
  </si>
  <si>
    <t>МБУК"Первомайский ИКЦ" свод (утверждено на 01.07.2025)</t>
  </si>
  <si>
    <t>МБУК"Первомайский ИКЦ" свод (исполнено на 01.07.2025г.)</t>
  </si>
  <si>
    <t>Всего (утверждено на 01.07.2025)</t>
  </si>
  <si>
    <t>Всего (исполнено на 01.07.2025г.)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</si>
</sst>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;[Red]0.0"/>
  </numFmts>
  <fonts count="31">
    <font>
      <sz val="10"/>
      <name val="Arial"/>
    </font>
    <font>
      <b/>
      <sz val="11"/>
      <name val="Times New Roman Cyr"/>
      <family val="1"/>
      <charset val="204"/>
    </font>
    <font>
      <b/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  <font>
      <b/>
      <sz val="12"/>
      <color indexed="12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name val="Arial Cyr"/>
      <charset val="204"/>
    </font>
    <font>
      <sz val="7"/>
      <name val="Times New Roman"/>
      <family val="1"/>
      <charset val="204"/>
    </font>
    <font>
      <sz val="7"/>
      <color rgb="FFFF0000"/>
      <name val="Arial Cyr"/>
      <charset val="204"/>
    </font>
    <font>
      <b/>
      <sz val="9"/>
      <color rgb="FFFF0000"/>
      <name val="Arial Cyr"/>
      <charset val="204"/>
    </font>
    <font>
      <b/>
      <sz val="7"/>
      <color rgb="FFFF0000"/>
      <name val="Arial Cyr"/>
      <family val="2"/>
      <charset val="204"/>
    </font>
    <font>
      <sz val="7"/>
      <color rgb="FFFF0000"/>
      <name val="Arial Cyr"/>
      <family val="2"/>
      <charset val="204"/>
    </font>
    <font>
      <sz val="9"/>
      <name val="Arial"/>
      <family val="2"/>
      <charset val="204"/>
    </font>
    <font>
      <sz val="7"/>
      <name val="Arial Cyr"/>
      <charset val="204"/>
    </font>
    <font>
      <sz val="7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3" fillId="0" borderId="0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49" fontId="5" fillId="0" borderId="0" xfId="0" applyNumberFormat="1" applyFont="1" applyBorder="1" applyProtection="1">
      <protection hidden="1"/>
    </xf>
    <xf numFmtId="164" fontId="6" fillId="0" borderId="0" xfId="0" applyNumberFormat="1" applyFont="1" applyBorder="1" applyProtection="1"/>
    <xf numFmtId="49" fontId="5" fillId="0" borderId="0" xfId="0" applyNumberFormat="1" applyFont="1" applyProtection="1">
      <protection hidden="1"/>
    </xf>
    <xf numFmtId="164" fontId="8" fillId="0" borderId="0" xfId="0" applyNumberFormat="1" applyFont="1" applyBorder="1" applyProtection="1">
      <protection hidden="1"/>
    </xf>
    <xf numFmtId="49" fontId="8" fillId="0" borderId="0" xfId="0" applyNumberFormat="1" applyFont="1" applyBorder="1" applyProtection="1">
      <protection hidden="1"/>
    </xf>
    <xf numFmtId="164" fontId="4" fillId="0" borderId="0" xfId="0" applyNumberFormat="1" applyFont="1" applyBorder="1" applyProtection="1"/>
    <xf numFmtId="49" fontId="8" fillId="0" borderId="0" xfId="0" applyNumberFormat="1" applyFont="1" applyProtection="1">
      <protection hidden="1"/>
    </xf>
    <xf numFmtId="164" fontId="4" fillId="0" borderId="0" xfId="0" applyNumberFormat="1" applyFont="1" applyFill="1" applyBorder="1" applyProtection="1"/>
    <xf numFmtId="49" fontId="9" fillId="0" borderId="0" xfId="0" applyNumberFormat="1" applyFont="1" applyBorder="1" applyProtection="1">
      <protection hidden="1"/>
    </xf>
    <xf numFmtId="2" fontId="4" fillId="0" borderId="0" xfId="0" applyNumberFormat="1" applyFont="1" applyFill="1" applyBorder="1" applyProtection="1"/>
    <xf numFmtId="164" fontId="10" fillId="0" borderId="0" xfId="0" applyNumberFormat="1" applyFont="1" applyFill="1" applyBorder="1" applyProtection="1"/>
    <xf numFmtId="2" fontId="6" fillId="0" borderId="0" xfId="0" applyNumberFormat="1" applyFont="1" applyFill="1" applyBorder="1" applyProtection="1"/>
    <xf numFmtId="164" fontId="6" fillId="0" borderId="0" xfId="0" applyNumberFormat="1" applyFont="1" applyFill="1" applyBorder="1" applyProtection="1"/>
    <xf numFmtId="49" fontId="7" fillId="0" borderId="0" xfId="0" applyNumberFormat="1" applyFont="1" applyBorder="1" applyProtection="1">
      <protection hidden="1"/>
    </xf>
    <xf numFmtId="164" fontId="6" fillId="0" borderId="0" xfId="0" applyNumberFormat="1" applyFont="1" applyBorder="1" applyAlignment="1" applyProtection="1">
      <alignment horizontal="right"/>
    </xf>
    <xf numFmtId="2" fontId="6" fillId="0" borderId="0" xfId="0" applyNumberFormat="1" applyFont="1" applyBorder="1" applyProtection="1"/>
    <xf numFmtId="0" fontId="0" fillId="0" borderId="0" xfId="0" applyProtection="1">
      <protection hidden="1"/>
    </xf>
    <xf numFmtId="0" fontId="12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Font="1" applyAlignment="1" applyProtection="1">
      <alignment vertical="top" wrapText="1"/>
      <protection locked="0" hidden="1"/>
    </xf>
    <xf numFmtId="164" fontId="12" fillId="0" borderId="0" xfId="0" applyNumberFormat="1" applyFont="1" applyAlignment="1" applyProtection="1">
      <protection hidden="1"/>
    </xf>
    <xf numFmtId="0" fontId="1" fillId="0" borderId="0" xfId="0" applyFont="1" applyBorder="1" applyAlignment="1" applyProtection="1">
      <alignment vertical="top" wrapText="1"/>
      <protection locked="0" hidden="1"/>
    </xf>
    <xf numFmtId="0" fontId="1" fillId="0" borderId="0" xfId="0" applyFont="1" applyBorder="1" applyAlignment="1" applyProtection="1">
      <alignment horizontal="center" vertical="top" wrapText="1"/>
      <protection locked="0"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9" fontId="7" fillId="0" borderId="1" xfId="0" applyNumberFormat="1" applyFont="1" applyBorder="1" applyAlignment="1" applyProtection="1">
      <alignment horizontal="center" wrapText="1"/>
      <protection locked="0" hidden="1"/>
    </xf>
    <xf numFmtId="49" fontId="11" fillId="0" borderId="1" xfId="0" applyNumberFormat="1" applyFont="1" applyBorder="1" applyAlignment="1" applyProtection="1">
      <alignment horizontal="center" wrapText="1"/>
      <protection locked="0" hidden="1"/>
    </xf>
    <xf numFmtId="2" fontId="8" fillId="0" borderId="0" xfId="0" applyNumberFormat="1" applyFont="1" applyBorder="1" applyProtection="1">
      <protection hidden="1"/>
    </xf>
    <xf numFmtId="0" fontId="15" fillId="0" borderId="0" xfId="0" applyFont="1" applyAlignment="1"/>
    <xf numFmtId="0" fontId="12" fillId="0" borderId="0" xfId="0" applyFont="1" applyBorder="1" applyAlignment="1" applyProtection="1">
      <alignment horizontal="left" wrapText="1"/>
      <protection hidden="1"/>
    </xf>
    <xf numFmtId="0" fontId="0" fillId="0" borderId="0" xfId="0" applyAlignment="1" applyProtection="1">
      <protection hidden="1"/>
    </xf>
    <xf numFmtId="0" fontId="0" fillId="0" borderId="0" xfId="0" applyAlignment="1"/>
    <xf numFmtId="0" fontId="15" fillId="0" borderId="0" xfId="0" applyFont="1" applyAlignment="1"/>
    <xf numFmtId="0" fontId="0" fillId="0" borderId="0" xfId="0" applyAlignment="1"/>
    <xf numFmtId="0" fontId="16" fillId="0" borderId="1" xfId="0" applyFont="1" applyBorder="1" applyProtection="1">
      <protection hidden="1"/>
    </xf>
    <xf numFmtId="0" fontId="17" fillId="0" borderId="13" xfId="0" applyFont="1" applyBorder="1" applyAlignment="1" applyProtection="1">
      <alignment wrapText="1"/>
      <protection locked="0" hidden="1"/>
    </xf>
    <xf numFmtId="0" fontId="20" fillId="0" borderId="0" xfId="0" applyFont="1" applyAlignment="1" applyProtection="1">
      <alignment horizontal="center"/>
      <protection hidden="1"/>
    </xf>
    <xf numFmtId="0" fontId="20" fillId="0" borderId="0" xfId="0" applyFont="1" applyProtection="1">
      <protection hidden="1"/>
    </xf>
    <xf numFmtId="0" fontId="20" fillId="0" borderId="0" xfId="0" applyFont="1"/>
    <xf numFmtId="0" fontId="19" fillId="0" borderId="0" xfId="0" applyFont="1" applyAlignment="1"/>
    <xf numFmtId="164" fontId="20" fillId="0" borderId="0" xfId="0" applyNumberFormat="1" applyFont="1" applyAlignment="1" applyProtection="1">
      <protection hidden="1"/>
    </xf>
    <xf numFmtId="0" fontId="20" fillId="0" borderId="0" xfId="0" applyFont="1" applyBorder="1" applyAlignment="1" applyProtection="1">
      <alignment horizontal="left" wrapText="1"/>
      <protection locked="0" hidden="1"/>
    </xf>
    <xf numFmtId="0" fontId="20" fillId="0" borderId="0" xfId="0" applyFont="1" applyAlignment="1">
      <alignment wrapText="1"/>
    </xf>
    <xf numFmtId="0" fontId="20" fillId="0" borderId="0" xfId="0" applyFont="1" applyBorder="1" applyAlignment="1" applyProtection="1">
      <alignment horizontal="left" wrapText="1"/>
      <protection hidden="1"/>
    </xf>
    <xf numFmtId="0" fontId="19" fillId="0" borderId="0" xfId="0" applyFont="1" applyAlignment="1" applyProtection="1">
      <protection hidden="1"/>
    </xf>
    <xf numFmtId="49" fontId="7" fillId="2" borderId="1" xfId="0" applyNumberFormat="1" applyFont="1" applyFill="1" applyBorder="1" applyAlignment="1" applyProtection="1">
      <alignment horizontal="center" wrapText="1"/>
      <protection locked="0" hidden="1"/>
    </xf>
    <xf numFmtId="0" fontId="19" fillId="0" borderId="6" xfId="0" applyFont="1" applyBorder="1" applyAlignment="1" applyProtection="1">
      <alignment vertical="top" wrapText="1"/>
      <protection locked="0" hidden="1"/>
    </xf>
    <xf numFmtId="0" fontId="17" fillId="0" borderId="6" xfId="0" applyFont="1" applyBorder="1" applyAlignment="1" applyProtection="1">
      <alignment wrapText="1"/>
      <protection locked="0" hidden="1"/>
    </xf>
    <xf numFmtId="164" fontId="19" fillId="0" borderId="0" xfId="0" applyNumberFormat="1" applyFont="1" applyAlignment="1"/>
    <xf numFmtId="0" fontId="17" fillId="0" borderId="13" xfId="0" applyFont="1" applyBorder="1" applyAlignment="1" applyProtection="1">
      <alignment wrapText="1"/>
      <protection locked="0" hidden="1"/>
    </xf>
    <xf numFmtId="0" fontId="17" fillId="0" borderId="14" xfId="0" applyFont="1" applyBorder="1" applyAlignment="1" applyProtection="1">
      <alignment wrapText="1"/>
      <protection locked="0" hidden="1"/>
    </xf>
    <xf numFmtId="0" fontId="11" fillId="0" borderId="15" xfId="0" applyFont="1" applyBorder="1" applyAlignment="1" applyProtection="1">
      <alignment wrapText="1"/>
      <protection hidden="1"/>
    </xf>
    <xf numFmtId="0" fontId="19" fillId="0" borderId="7" xfId="0" applyFont="1" applyBorder="1" applyAlignment="1" applyProtection="1">
      <alignment vertical="top" wrapText="1"/>
      <protection locked="0" hidden="1"/>
    </xf>
    <xf numFmtId="0" fontId="17" fillId="2" borderId="4" xfId="0" applyFont="1" applyFill="1" applyBorder="1" applyAlignment="1" applyProtection="1">
      <alignment horizontal="left" wrapText="1"/>
      <protection locked="0" hidden="1"/>
    </xf>
    <xf numFmtId="0" fontId="19" fillId="2" borderId="1" xfId="0" applyFont="1" applyFill="1" applyBorder="1" applyAlignment="1" applyProtection="1">
      <alignment horizontal="left" wrapText="1"/>
      <protection locked="0" hidden="1"/>
    </xf>
    <xf numFmtId="49" fontId="11" fillId="2" borderId="1" xfId="0" applyNumberFormat="1" applyFont="1" applyFill="1" applyBorder="1" applyAlignment="1" applyProtection="1">
      <alignment horizontal="center" wrapText="1"/>
      <protection locked="0" hidden="1"/>
    </xf>
    <xf numFmtId="49" fontId="2" fillId="4" borderId="1" xfId="0" applyNumberFormat="1" applyFont="1" applyFill="1" applyBorder="1" applyAlignment="1" applyProtection="1">
      <alignment horizontal="center" wrapText="1"/>
      <protection locked="0" hidden="1"/>
    </xf>
    <xf numFmtId="49" fontId="7" fillId="5" borderId="1" xfId="0" applyNumberFormat="1" applyFont="1" applyFill="1" applyBorder="1" applyAlignment="1" applyProtection="1">
      <alignment horizontal="center" wrapText="1"/>
      <protection locked="0" hidden="1"/>
    </xf>
    <xf numFmtId="49" fontId="7" fillId="6" borderId="1" xfId="0" applyNumberFormat="1" applyFont="1" applyFill="1" applyBorder="1" applyAlignment="1" applyProtection="1">
      <alignment horizontal="center" wrapText="1"/>
      <protection locked="0" hidden="1"/>
    </xf>
    <xf numFmtId="49" fontId="5" fillId="7" borderId="0" xfId="0" applyNumberFormat="1" applyFont="1" applyFill="1" applyBorder="1" applyProtection="1">
      <protection hidden="1"/>
    </xf>
    <xf numFmtId="164" fontId="6" fillId="7" borderId="0" xfId="0" applyNumberFormat="1" applyFont="1" applyFill="1" applyBorder="1" applyProtection="1"/>
    <xf numFmtId="49" fontId="5" fillId="7" borderId="0" xfId="0" applyNumberFormat="1" applyFont="1" applyFill="1" applyProtection="1">
      <protection hidden="1"/>
    </xf>
    <xf numFmtId="0" fontId="0" fillId="7" borderId="0" xfId="0" applyFill="1"/>
    <xf numFmtId="49" fontId="2" fillId="8" borderId="1" xfId="0" applyNumberFormat="1" applyFont="1" applyFill="1" applyBorder="1" applyAlignment="1" applyProtection="1">
      <alignment horizontal="center" wrapText="1"/>
      <protection locked="0" hidden="1"/>
    </xf>
    <xf numFmtId="0" fontId="17" fillId="5" borderId="6" xfId="0" applyFont="1" applyFill="1" applyBorder="1" applyAlignment="1" applyProtection="1">
      <alignment horizontal="left" vertical="top" wrapText="1"/>
      <protection locked="0"/>
    </xf>
    <xf numFmtId="49" fontId="7" fillId="4" borderId="2" xfId="0" applyNumberFormat="1" applyFont="1" applyFill="1" applyBorder="1" applyAlignment="1" applyProtection="1">
      <alignment horizontal="center" wrapText="1"/>
      <protection locked="0" hidden="1"/>
    </xf>
    <xf numFmtId="0" fontId="7" fillId="6" borderId="1" xfId="0" applyFont="1" applyFill="1" applyBorder="1" applyAlignment="1" applyProtection="1">
      <alignment horizontal="center" vertical="top" wrapText="1"/>
      <protection locked="0" hidden="1"/>
    </xf>
    <xf numFmtId="0" fontId="17" fillId="6" borderId="6" xfId="0" applyFont="1" applyFill="1" applyBorder="1" applyAlignment="1" applyProtection="1">
      <alignment wrapText="1"/>
      <protection locked="0" hidden="1"/>
    </xf>
    <xf numFmtId="0" fontId="17" fillId="6" borderId="7" xfId="0" applyFont="1" applyFill="1" applyBorder="1" applyAlignment="1" applyProtection="1">
      <alignment horizontal="left" wrapText="1"/>
      <protection locked="0" hidden="1"/>
    </xf>
    <xf numFmtId="49" fontId="7" fillId="6" borderId="2" xfId="0" applyNumberFormat="1" applyFont="1" applyFill="1" applyBorder="1" applyAlignment="1" applyProtection="1">
      <alignment horizontal="center" wrapText="1"/>
      <protection locked="0" hidden="1"/>
    </xf>
    <xf numFmtId="0" fontId="19" fillId="2" borderId="7" xfId="0" applyFont="1" applyFill="1" applyBorder="1" applyAlignment="1" applyProtection="1">
      <alignment wrapText="1"/>
      <protection locked="0" hidden="1"/>
    </xf>
    <xf numFmtId="0" fontId="21" fillId="0" borderId="7" xfId="0" applyFont="1" applyBorder="1" applyAlignment="1" applyProtection="1">
      <alignment wrapText="1"/>
      <protection locked="0" hidden="1"/>
    </xf>
    <xf numFmtId="49" fontId="22" fillId="0" borderId="1" xfId="0" applyNumberFormat="1" applyFont="1" applyBorder="1" applyAlignment="1" applyProtection="1">
      <alignment horizontal="center" wrapText="1"/>
      <protection locked="0" hidden="1"/>
    </xf>
    <xf numFmtId="49" fontId="7" fillId="4" borderId="1" xfId="0" applyNumberFormat="1" applyFont="1" applyFill="1" applyBorder="1" applyAlignment="1" applyProtection="1">
      <alignment horizontal="center" wrapText="1"/>
      <protection locked="0"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4" fontId="24" fillId="2" borderId="1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4" fontId="2" fillId="5" borderId="4" xfId="0" applyNumberFormat="1" applyFont="1" applyFill="1" applyBorder="1" applyAlignment="1" applyProtection="1">
      <alignment horizontal="center"/>
    </xf>
    <xf numFmtId="164" fontId="2" fillId="5" borderId="1" xfId="0" applyNumberFormat="1" applyFont="1" applyFill="1" applyBorder="1" applyAlignment="1" applyProtection="1">
      <alignment horizontal="center" wrapText="1"/>
    </xf>
    <xf numFmtId="164" fontId="9" fillId="2" borderId="4" xfId="0" applyNumberFormat="1" applyFont="1" applyFill="1" applyBorder="1" applyAlignment="1" applyProtection="1">
      <alignment horizontal="center"/>
    </xf>
    <xf numFmtId="164" fontId="2" fillId="2" borderId="1" xfId="0" applyNumberFormat="1" applyFont="1" applyFill="1" applyBorder="1" applyAlignment="1" applyProtection="1">
      <alignment horizontal="center" wrapText="1"/>
      <protection hidden="1"/>
    </xf>
    <xf numFmtId="164" fontId="9" fillId="2" borderId="1" xfId="0" applyNumberFormat="1" applyFont="1" applyFill="1" applyBorder="1" applyAlignment="1" applyProtection="1">
      <alignment horizontal="center" wrapText="1"/>
    </xf>
    <xf numFmtId="164" fontId="9" fillId="6" borderId="1" xfId="0" applyNumberFormat="1" applyFont="1" applyFill="1" applyBorder="1" applyAlignment="1" applyProtection="1">
      <alignment horizontal="center" wrapText="1"/>
    </xf>
    <xf numFmtId="164" fontId="2" fillId="6" borderId="1" xfId="0" applyNumberFormat="1" applyFont="1" applyFill="1" applyBorder="1" applyAlignment="1" applyProtection="1">
      <alignment horizontal="center" wrapText="1"/>
    </xf>
    <xf numFmtId="164" fontId="2" fillId="5" borderId="1" xfId="0" applyNumberFormat="1" applyFont="1" applyFill="1" applyBorder="1" applyAlignment="1" applyProtection="1">
      <alignment horizontal="center" wrapText="1"/>
      <protection hidden="1"/>
    </xf>
    <xf numFmtId="164" fontId="9" fillId="6" borderId="2" xfId="0" applyNumberFormat="1" applyFont="1" applyFill="1" applyBorder="1" applyAlignment="1" applyProtection="1">
      <alignment horizontal="center" wrapText="1"/>
    </xf>
    <xf numFmtId="164" fontId="2" fillId="8" borderId="4" xfId="0" applyNumberFormat="1" applyFont="1" applyFill="1" applyBorder="1" applyAlignment="1" applyProtection="1">
      <alignment horizontal="center"/>
    </xf>
    <xf numFmtId="164" fontId="2" fillId="4" borderId="4" xfId="0" applyNumberFormat="1" applyFont="1" applyFill="1" applyBorder="1" applyAlignment="1" applyProtection="1">
      <alignment horizontal="center"/>
    </xf>
    <xf numFmtId="164" fontId="2" fillId="4" borderId="1" xfId="0" applyNumberFormat="1" applyFont="1" applyFill="1" applyBorder="1" applyAlignment="1" applyProtection="1">
      <alignment horizontal="center" wrapText="1"/>
    </xf>
    <xf numFmtId="0" fontId="9" fillId="2" borderId="1" xfId="0" applyNumberFormat="1" applyFont="1" applyFill="1" applyBorder="1" applyAlignment="1" applyProtection="1">
      <alignment horizontal="center" wrapText="1"/>
      <protection hidden="1"/>
    </xf>
    <xf numFmtId="164" fontId="2" fillId="2" borderId="1" xfId="0" applyNumberFormat="1" applyFont="1" applyFill="1" applyBorder="1" applyAlignment="1" applyProtection="1">
      <alignment horizontal="center" wrapText="1"/>
    </xf>
    <xf numFmtId="0" fontId="25" fillId="2" borderId="1" xfId="0" applyNumberFormat="1" applyFont="1" applyFill="1" applyBorder="1" applyAlignment="1" applyProtection="1">
      <alignment horizontal="center" wrapText="1"/>
      <protection hidden="1"/>
    </xf>
    <xf numFmtId="164" fontId="26" fillId="2" borderId="1" xfId="0" applyNumberFormat="1" applyFont="1" applyFill="1" applyBorder="1" applyAlignment="1" applyProtection="1">
      <alignment horizontal="center" wrapText="1"/>
    </xf>
    <xf numFmtId="164" fontId="27" fillId="2" borderId="1" xfId="0" applyNumberFormat="1" applyFont="1" applyFill="1" applyBorder="1" applyAlignment="1" applyProtection="1">
      <alignment horizontal="center" wrapText="1"/>
    </xf>
    <xf numFmtId="164" fontId="7" fillId="8" borderId="4" xfId="0" applyNumberFormat="1" applyFont="1" applyFill="1" applyBorder="1" applyAlignment="1" applyProtection="1">
      <alignment horizontal="center"/>
    </xf>
    <xf numFmtId="164" fontId="7" fillId="4" borderId="4" xfId="0" applyNumberFormat="1" applyFont="1" applyFill="1" applyBorder="1" applyAlignment="1" applyProtection="1">
      <alignment horizontal="center"/>
    </xf>
    <xf numFmtId="164" fontId="7" fillId="5" borderId="1" xfId="0" applyNumberFormat="1" applyFont="1" applyFill="1" applyBorder="1" applyAlignment="1" applyProtection="1">
      <alignment horizontal="center" wrapText="1"/>
      <protection hidden="1"/>
    </xf>
    <xf numFmtId="164" fontId="7" fillId="5" borderId="1" xfId="0" applyNumberFormat="1" applyFont="1" applyFill="1" applyBorder="1" applyAlignment="1" applyProtection="1">
      <alignment horizontal="center" wrapText="1"/>
    </xf>
    <xf numFmtId="164" fontId="28" fillId="2" borderId="1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 applyProtection="1">
      <alignment horizontal="center" wrapText="1"/>
      <protection hidden="1"/>
    </xf>
    <xf numFmtId="164" fontId="7" fillId="2" borderId="1" xfId="0" applyNumberFormat="1" applyFont="1" applyFill="1" applyBorder="1" applyAlignment="1" applyProtection="1">
      <alignment horizontal="center" wrapText="1"/>
      <protection hidden="1"/>
    </xf>
    <xf numFmtId="164" fontId="11" fillId="2" borderId="1" xfId="0" applyNumberFormat="1" applyFont="1" applyFill="1" applyBorder="1" applyAlignment="1" applyProtection="1">
      <alignment horizontal="center" wrapText="1"/>
      <protection hidden="1"/>
    </xf>
    <xf numFmtId="164" fontId="7" fillId="4" borderId="1" xfId="0" applyNumberFormat="1" applyFont="1" applyFill="1" applyBorder="1" applyAlignment="1" applyProtection="1">
      <alignment horizontal="center" wrapText="1"/>
    </xf>
    <xf numFmtId="164" fontId="11" fillId="6" borderId="1" xfId="0" applyNumberFormat="1" applyFont="1" applyFill="1" applyBorder="1" applyAlignment="1" applyProtection="1">
      <alignment horizontal="center" wrapText="1"/>
      <protection hidden="1"/>
    </xf>
    <xf numFmtId="164" fontId="29" fillId="2" borderId="1" xfId="0" applyNumberFormat="1" applyFont="1" applyFill="1" applyBorder="1" applyAlignment="1" applyProtection="1">
      <alignment horizontal="center" wrapText="1"/>
      <protection hidden="1"/>
    </xf>
    <xf numFmtId="164" fontId="7" fillId="4" borderId="1" xfId="0" applyNumberFormat="1" applyFont="1" applyFill="1" applyBorder="1" applyAlignment="1" applyProtection="1">
      <alignment horizontal="center" wrapText="1"/>
      <protection hidden="1"/>
    </xf>
    <xf numFmtId="164" fontId="2" fillId="4" borderId="1" xfId="0" applyNumberFormat="1" applyFont="1" applyFill="1" applyBorder="1" applyAlignment="1" applyProtection="1">
      <alignment horizontal="center" wrapText="1"/>
      <protection hidden="1"/>
    </xf>
    <xf numFmtId="0" fontId="9" fillId="2" borderId="1" xfId="0" applyNumberFormat="1" applyFont="1" applyFill="1" applyBorder="1" applyAlignment="1" applyProtection="1">
      <alignment horizontal="center" wrapText="1"/>
    </xf>
    <xf numFmtId="0" fontId="2" fillId="2" borderId="1" xfId="0" applyNumberFormat="1" applyFont="1" applyFill="1" applyBorder="1" applyAlignment="1" applyProtection="1">
      <alignment horizontal="center" wrapText="1"/>
      <protection hidden="1"/>
    </xf>
    <xf numFmtId="164" fontId="2" fillId="2" borderId="5" xfId="0" applyNumberFormat="1" applyFont="1" applyFill="1" applyBorder="1" applyAlignment="1" applyProtection="1">
      <alignment horizontal="center" wrapText="1"/>
      <protection hidden="1"/>
    </xf>
    <xf numFmtId="164" fontId="11" fillId="5" borderId="1" xfId="0" applyNumberFormat="1" applyFont="1" applyFill="1" applyBorder="1" applyAlignment="1" applyProtection="1">
      <alignment horizontal="center" wrapText="1"/>
      <protection hidden="1"/>
    </xf>
    <xf numFmtId="164" fontId="9" fillId="6" borderId="1" xfId="0" applyNumberFormat="1" applyFont="1" applyFill="1" applyBorder="1" applyAlignment="1" applyProtection="1">
      <alignment horizontal="center" wrapText="1"/>
      <protection hidden="1"/>
    </xf>
    <xf numFmtId="164" fontId="30" fillId="2" borderId="1" xfId="0" applyNumberFormat="1" applyFont="1" applyFill="1" applyBorder="1" applyAlignment="1" applyProtection="1">
      <alignment horizontal="center" wrapText="1"/>
      <protection hidden="1"/>
    </xf>
    <xf numFmtId="0" fontId="7" fillId="2" borderId="1" xfId="0" applyNumberFormat="1" applyFont="1" applyFill="1" applyBorder="1" applyAlignment="1" applyProtection="1">
      <alignment horizontal="center" wrapText="1"/>
      <protection hidden="1"/>
    </xf>
    <xf numFmtId="164" fontId="7" fillId="2" borderId="5" xfId="0" applyNumberFormat="1" applyFont="1" applyFill="1" applyBorder="1" applyAlignment="1" applyProtection="1">
      <alignment horizontal="center" wrapText="1"/>
      <protection hidden="1"/>
    </xf>
    <xf numFmtId="165" fontId="7" fillId="2" borderId="1" xfId="0" applyNumberFormat="1" applyFont="1" applyFill="1" applyBorder="1" applyAlignment="1" applyProtection="1">
      <alignment horizontal="center" wrapText="1"/>
      <protection hidden="1"/>
    </xf>
    <xf numFmtId="0" fontId="11" fillId="2" borderId="1" xfId="0" applyNumberFormat="1" applyFont="1" applyFill="1" applyBorder="1" applyAlignment="1" applyProtection="1">
      <alignment horizontal="center" wrapText="1"/>
      <protection hidden="1"/>
    </xf>
    <xf numFmtId="165" fontId="11" fillId="2" borderId="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Font="1" applyAlignment="1" applyProtection="1">
      <protection hidden="1"/>
    </xf>
    <xf numFmtId="0" fontId="14" fillId="0" borderId="0" xfId="0" applyFont="1" applyAlignment="1"/>
    <xf numFmtId="0" fontId="20" fillId="0" borderId="0" xfId="0" applyFont="1" applyBorder="1" applyAlignment="1" applyProtection="1">
      <alignment horizontal="left" wrapText="1"/>
      <protection locked="0" hidden="1"/>
    </xf>
    <xf numFmtId="0" fontId="12" fillId="0" borderId="0" xfId="0" applyFont="1" applyBorder="1" applyAlignment="1" applyProtection="1">
      <alignment horizontal="left" wrapText="1"/>
      <protection locked="0" hidden="1"/>
    </xf>
    <xf numFmtId="0" fontId="20" fillId="0" borderId="0" xfId="0" applyFont="1" applyBorder="1" applyAlignment="1" applyProtection="1">
      <alignment horizontal="left" wrapText="1"/>
      <protection hidden="1"/>
    </xf>
    <xf numFmtId="0" fontId="20" fillId="0" borderId="0" xfId="0" applyFont="1" applyAlignment="1"/>
    <xf numFmtId="0" fontId="19" fillId="0" borderId="0" xfId="0" applyFont="1" applyAlignment="1" applyProtection="1">
      <protection hidden="1"/>
    </xf>
    <xf numFmtId="0" fontId="19" fillId="0" borderId="0" xfId="0" applyFont="1" applyAlignment="1"/>
    <xf numFmtId="0" fontId="20" fillId="0" borderId="0" xfId="0" applyFont="1" applyAlignment="1" applyProtection="1">
      <protection hidden="1"/>
    </xf>
    <xf numFmtId="0" fontId="12" fillId="0" borderId="0" xfId="0" applyFont="1" applyBorder="1" applyAlignment="1" applyProtection="1">
      <alignment horizontal="left" wrapText="1"/>
      <protection hidden="1"/>
    </xf>
    <xf numFmtId="0" fontId="15" fillId="0" borderId="0" xfId="0" applyFont="1" applyAlignment="1"/>
    <xf numFmtId="0" fontId="17" fillId="6" borderId="6" xfId="0" applyFont="1" applyFill="1" applyBorder="1" applyAlignment="1" applyProtection="1">
      <alignment horizontal="left" vertical="top" wrapText="1"/>
      <protection locked="0" hidden="1"/>
    </xf>
    <xf numFmtId="0" fontId="17" fillId="6" borderId="7" xfId="0" applyFont="1" applyFill="1" applyBorder="1" applyAlignment="1" applyProtection="1">
      <alignment horizontal="left" vertical="top" wrapText="1"/>
      <protection locked="0" hidden="1"/>
    </xf>
    <xf numFmtId="0" fontId="17" fillId="3" borderId="10" xfId="0" applyFont="1" applyFill="1" applyBorder="1" applyAlignment="1" applyProtection="1">
      <alignment horizontal="left" vertical="top" wrapText="1"/>
      <protection locked="0" hidden="1"/>
    </xf>
    <xf numFmtId="0" fontId="17" fillId="3" borderId="11" xfId="0" applyFont="1" applyFill="1" applyBorder="1" applyAlignment="1" applyProtection="1">
      <alignment horizontal="left" vertical="top" wrapText="1"/>
      <protection locked="0" hidden="1"/>
    </xf>
    <xf numFmtId="0" fontId="17" fillId="3" borderId="12" xfId="0" applyFont="1" applyFill="1" applyBorder="1" applyAlignment="1" applyProtection="1">
      <alignment vertical="top" wrapText="1"/>
      <protection locked="0" hidden="1"/>
    </xf>
    <xf numFmtId="0" fontId="17" fillId="3" borderId="7" xfId="0" applyFont="1" applyFill="1" applyBorder="1" applyAlignment="1" applyProtection="1">
      <alignment vertical="top" wrapText="1"/>
      <protection locked="0" hidden="1"/>
    </xf>
    <xf numFmtId="0" fontId="17" fillId="6" borderId="6" xfId="0" applyFont="1" applyFill="1" applyBorder="1" applyAlignment="1" applyProtection="1">
      <alignment wrapText="1"/>
      <protection locked="0" hidden="1"/>
    </xf>
    <xf numFmtId="0" fontId="17" fillId="6" borderId="7" xfId="0" applyFont="1" applyFill="1" applyBorder="1" applyAlignment="1" applyProtection="1">
      <alignment wrapText="1"/>
      <protection locked="0" hidden="1"/>
    </xf>
    <xf numFmtId="0" fontId="17" fillId="7" borderId="6" xfId="0" applyFont="1" applyFill="1" applyBorder="1" applyAlignment="1" applyProtection="1">
      <alignment wrapText="1"/>
      <protection locked="0" hidden="1"/>
    </xf>
    <xf numFmtId="0" fontId="19" fillId="7" borderId="7" xfId="0" applyFont="1" applyFill="1" applyBorder="1" applyAlignment="1">
      <alignment wrapText="1"/>
    </xf>
    <xf numFmtId="0" fontId="17" fillId="4" borderId="6" xfId="0" applyFont="1" applyFill="1" applyBorder="1" applyAlignment="1" applyProtection="1">
      <alignment vertical="top" wrapText="1"/>
      <protection locked="0" hidden="1"/>
    </xf>
    <xf numFmtId="0" fontId="19" fillId="4" borderId="7" xfId="0" applyFont="1" applyFill="1" applyBorder="1" applyAlignment="1">
      <alignment vertical="top" wrapText="1"/>
    </xf>
    <xf numFmtId="0" fontId="17" fillId="0" borderId="12" xfId="0" applyFont="1" applyBorder="1" applyAlignment="1" applyProtection="1">
      <alignment horizontal="left" vertical="top" wrapText="1"/>
      <protection locked="0" hidden="1"/>
    </xf>
    <xf numFmtId="0" fontId="19" fillId="0" borderId="7" xfId="0" applyFont="1" applyBorder="1" applyAlignment="1">
      <alignment horizontal="left" vertical="top" wrapText="1"/>
    </xf>
    <xf numFmtId="0" fontId="17" fillId="0" borderId="12" xfId="0" applyFont="1" applyBorder="1" applyAlignment="1" applyProtection="1">
      <alignment horizontal="left" wrapText="1"/>
      <protection locked="0" hidden="1"/>
    </xf>
    <xf numFmtId="0" fontId="17" fillId="0" borderId="7" xfId="0" applyFont="1" applyBorder="1" applyAlignment="1" applyProtection="1">
      <alignment horizontal="left" wrapText="1"/>
      <protection locked="0" hidden="1"/>
    </xf>
    <xf numFmtId="0" fontId="17" fillId="4" borderId="4" xfId="0" applyFont="1" applyFill="1" applyBorder="1" applyAlignment="1" applyProtection="1">
      <alignment horizontal="center" vertical="top" wrapText="1"/>
      <protection locked="0" hidden="1"/>
    </xf>
    <xf numFmtId="0" fontId="17" fillId="4" borderId="1" xfId="0" applyFont="1" applyFill="1" applyBorder="1" applyAlignment="1" applyProtection="1">
      <alignment horizontal="center" vertical="top" wrapText="1"/>
      <protection locked="0" hidden="1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19" fillId="0" borderId="1" xfId="0" applyFont="1" applyBorder="1" applyAlignment="1" applyProtection="1">
      <alignment horizontal="left" vertical="top" wrapText="1"/>
      <protection locked="0"/>
    </xf>
    <xf numFmtId="0" fontId="17" fillId="5" borderId="6" xfId="0" applyFont="1" applyFill="1" applyBorder="1" applyAlignment="1" applyProtection="1">
      <alignment horizontal="left" wrapText="1"/>
      <protection locked="0" hidden="1"/>
    </xf>
    <xf numFmtId="0" fontId="19" fillId="5" borderId="7" xfId="0" applyFont="1" applyFill="1" applyBorder="1" applyAlignment="1">
      <alignment horizontal="left" wrapText="1"/>
    </xf>
    <xf numFmtId="0" fontId="19" fillId="0" borderId="6" xfId="0" applyFont="1" applyBorder="1" applyAlignment="1" applyProtection="1">
      <alignment horizontal="left" wrapText="1"/>
      <protection locked="0" hidden="1"/>
    </xf>
    <xf numFmtId="0" fontId="19" fillId="0" borderId="7" xfId="0" applyFont="1" applyBorder="1" applyAlignment="1">
      <alignment horizontal="left" wrapText="1"/>
    </xf>
    <xf numFmtId="0" fontId="17" fillId="5" borderId="4" xfId="0" applyFont="1" applyFill="1" applyBorder="1" applyAlignment="1" applyProtection="1">
      <alignment vertical="top" wrapText="1"/>
      <protection locked="0" hidden="1"/>
    </xf>
    <xf numFmtId="0" fontId="17" fillId="5" borderId="1" xfId="0" applyFont="1" applyFill="1" applyBorder="1" applyAlignment="1" applyProtection="1">
      <alignment vertical="top" wrapText="1"/>
      <protection locked="0" hidden="1"/>
    </xf>
    <xf numFmtId="0" fontId="19" fillId="0" borderId="4" xfId="0" applyFont="1" applyBorder="1" applyAlignment="1" applyProtection="1">
      <alignment horizontal="left" vertical="top" wrapText="1"/>
      <protection locked="0" hidden="1"/>
    </xf>
    <xf numFmtId="0" fontId="19" fillId="0" borderId="1" xfId="0" applyFont="1" applyBorder="1" applyAlignment="1" applyProtection="1">
      <alignment horizontal="left" vertical="top" wrapText="1"/>
      <protection locked="0" hidden="1"/>
    </xf>
    <xf numFmtId="0" fontId="19" fillId="0" borderId="4" xfId="0" applyFont="1" applyBorder="1" applyAlignment="1" applyProtection="1">
      <alignment vertical="top" wrapText="1"/>
      <protection locked="0" hidden="1"/>
    </xf>
    <xf numFmtId="0" fontId="19" fillId="0" borderId="1" xfId="0" applyFont="1" applyBorder="1" applyAlignment="1" applyProtection="1">
      <alignment vertical="top" wrapText="1"/>
      <protection locked="0" hidden="1"/>
    </xf>
    <xf numFmtId="0" fontId="21" fillId="5" borderId="6" xfId="0" applyFont="1" applyFill="1" applyBorder="1" applyAlignment="1" applyProtection="1">
      <alignment horizontal="left" vertical="top" wrapText="1"/>
      <protection locked="0"/>
    </xf>
    <xf numFmtId="0" fontId="23" fillId="5" borderId="7" xfId="0" applyFont="1" applyFill="1" applyBorder="1" applyAlignment="1" applyProtection="1">
      <alignment horizontal="left" vertical="top" wrapText="1"/>
      <protection locked="0"/>
    </xf>
    <xf numFmtId="0" fontId="19" fillId="0" borderId="7" xfId="0" applyFont="1" applyBorder="1" applyAlignment="1" applyProtection="1">
      <alignment horizontal="left" wrapText="1"/>
      <protection locked="0" hidden="1"/>
    </xf>
    <xf numFmtId="0" fontId="17" fillId="5" borderId="4" xfId="0" applyFont="1" applyFill="1" applyBorder="1" applyAlignment="1" applyProtection="1">
      <alignment horizontal="left" vertical="top" wrapText="1"/>
      <protection locked="0" hidden="1"/>
    </xf>
    <xf numFmtId="0" fontId="17" fillId="5" borderId="1" xfId="0" applyFont="1" applyFill="1" applyBorder="1" applyAlignment="1" applyProtection="1">
      <alignment horizontal="left" vertical="top" wrapText="1"/>
      <protection locked="0" hidden="1"/>
    </xf>
    <xf numFmtId="0" fontId="19" fillId="0" borderId="6" xfId="0" applyFont="1" applyBorder="1" applyAlignment="1" applyProtection="1">
      <alignment vertical="top" wrapText="1"/>
      <protection locked="0" hidden="1"/>
    </xf>
    <xf numFmtId="0" fontId="19" fillId="0" borderId="7" xfId="0" applyFont="1" applyBorder="1" applyAlignment="1" applyProtection="1">
      <alignment vertical="top" wrapText="1"/>
      <protection locked="0" hidden="1"/>
    </xf>
    <xf numFmtId="0" fontId="19" fillId="0" borderId="6" xfId="0" applyFont="1" applyBorder="1" applyAlignment="1" applyProtection="1">
      <alignment horizontal="left" vertical="top" wrapText="1"/>
      <protection locked="0"/>
    </xf>
    <xf numFmtId="0" fontId="19" fillId="0" borderId="7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top" wrapText="1"/>
      <protection locked="0" hidden="1"/>
    </xf>
    <xf numFmtId="0" fontId="17" fillId="5" borderId="4" xfId="0" applyFont="1" applyFill="1" applyBorder="1" applyAlignment="1" applyProtection="1">
      <alignment horizontal="left" wrapText="1"/>
      <protection locked="0" hidden="1"/>
    </xf>
    <xf numFmtId="0" fontId="17" fillId="5" borderId="1" xfId="0" applyFont="1" applyFill="1" applyBorder="1" applyAlignment="1" applyProtection="1">
      <alignment horizontal="left" wrapText="1"/>
      <protection locked="0" hidden="1"/>
    </xf>
    <xf numFmtId="0" fontId="17" fillId="0" borderId="6" xfId="0" applyFont="1" applyBorder="1" applyAlignment="1" applyProtection="1">
      <alignment horizontal="left" wrapText="1"/>
      <protection locked="0" hidden="1"/>
    </xf>
    <xf numFmtId="0" fontId="17" fillId="8" borderId="4" xfId="0" applyFont="1" applyFill="1" applyBorder="1" applyAlignment="1" applyProtection="1">
      <alignment vertical="top" wrapText="1"/>
      <protection locked="0" hidden="1"/>
    </xf>
    <xf numFmtId="0" fontId="17" fillId="8" borderId="1" xfId="0" applyFont="1" applyFill="1" applyBorder="1" applyAlignment="1" applyProtection="1">
      <alignment vertical="top" wrapText="1"/>
      <protection locked="0" hidden="1"/>
    </xf>
    <xf numFmtId="0" fontId="17" fillId="4" borderId="4" xfId="0" applyFont="1" applyFill="1" applyBorder="1" applyAlignment="1" applyProtection="1">
      <alignment horizontal="left" vertical="top" wrapText="1"/>
      <protection locked="0" hidden="1"/>
    </xf>
    <xf numFmtId="0" fontId="17" fillId="4" borderId="1" xfId="0" applyFont="1" applyFill="1" applyBorder="1" applyAlignment="1" applyProtection="1">
      <alignment horizontal="left" vertical="top" wrapText="1"/>
      <protection locked="0" hidden="1"/>
    </xf>
    <xf numFmtId="0" fontId="16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Border="1" applyAlignment="1" applyProtection="1">
      <alignment horizontal="center" vertical="top" wrapText="1"/>
      <protection locked="0"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16" fillId="0" borderId="2" xfId="0" applyFont="1" applyBorder="1" applyAlignment="1" applyProtection="1">
      <alignment horizontal="center" vertical="center" wrapText="1"/>
      <protection hidden="1"/>
    </xf>
    <xf numFmtId="0" fontId="16" fillId="0" borderId="3" xfId="0" applyFont="1" applyBorder="1" applyAlignment="1" applyProtection="1">
      <alignment horizontal="center" vertical="center" wrapText="1"/>
      <protection hidden="1"/>
    </xf>
    <xf numFmtId="0" fontId="16" fillId="0" borderId="5" xfId="0" applyFont="1" applyBorder="1" applyAlignment="1" applyProtection="1">
      <alignment horizontal="center" vertical="center" wrapText="1"/>
      <protection hidden="1"/>
    </xf>
    <xf numFmtId="0" fontId="16" fillId="0" borderId="2" xfId="0" applyFont="1" applyBorder="1" applyAlignment="1" applyProtection="1">
      <alignment vertical="center" wrapText="1" shrinkToFit="1"/>
      <protection hidden="1"/>
    </xf>
    <xf numFmtId="0" fontId="16" fillId="0" borderId="5" xfId="0" applyFont="1" applyBorder="1" applyAlignment="1" applyProtection="1">
      <alignment vertical="center" wrapText="1" shrinkToFit="1"/>
      <protection hidden="1"/>
    </xf>
    <xf numFmtId="0" fontId="19" fillId="2" borderId="4" xfId="0" applyFont="1" applyFill="1" applyBorder="1" applyAlignment="1" applyProtection="1">
      <alignment horizontal="left" vertical="top" wrapText="1"/>
      <protection locked="0"/>
    </xf>
    <xf numFmtId="0" fontId="19" fillId="2" borderId="1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hidden="1"/>
    </xf>
    <xf numFmtId="0" fontId="19" fillId="0" borderId="7" xfId="0" applyFont="1" applyBorder="1" applyAlignment="1">
      <alignment vertical="top" wrapText="1"/>
    </xf>
    <xf numFmtId="0" fontId="17" fillId="2" borderId="4" xfId="0" applyFont="1" applyFill="1" applyBorder="1" applyAlignment="1" applyProtection="1">
      <alignment horizontal="left" wrapText="1"/>
      <protection locked="0" hidden="1"/>
    </xf>
    <xf numFmtId="0" fontId="17" fillId="2" borderId="1" xfId="0" applyFont="1" applyFill="1" applyBorder="1" applyAlignment="1" applyProtection="1">
      <alignment horizontal="left" wrapText="1"/>
      <protection locked="0"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9" sqref="A39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67"/>
  <sheetViews>
    <sheetView tabSelected="1" view="pageBreakPreview" topLeftCell="B1" zoomScaleNormal="100" zoomScaleSheetLayoutView="100" workbookViewId="0">
      <selection activeCell="F5" sqref="F5:F6"/>
    </sheetView>
  </sheetViews>
  <sheetFormatPr defaultRowHeight="12.75"/>
  <cols>
    <col min="1" max="1" width="1.85546875" hidden="1" customWidth="1"/>
    <col min="2" max="2" width="38.42578125" customWidth="1"/>
    <col min="3" max="3" width="9.5703125" customWidth="1"/>
    <col min="4" max="4" width="13.85546875" customWidth="1"/>
    <col min="5" max="5" width="15" customWidth="1"/>
    <col min="6" max="6" width="19" customWidth="1"/>
    <col min="7" max="7" width="18.28515625" customWidth="1"/>
    <col min="8" max="8" width="21.28515625" customWidth="1"/>
    <col min="9" max="10" width="17.42578125" customWidth="1"/>
    <col min="11" max="11" width="14.42578125" customWidth="1"/>
    <col min="12" max="12" width="12.7109375" customWidth="1"/>
    <col min="13" max="13" width="16.5703125" customWidth="1"/>
    <col min="14" max="14" width="13.28515625" customWidth="1"/>
  </cols>
  <sheetData>
    <row r="1" spans="1:31" ht="14.25" customHeight="1">
      <c r="A1" s="173" t="s">
        <v>20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</row>
    <row r="2" spans="1:31" ht="17.25" customHeight="1">
      <c r="A2" s="173" t="s">
        <v>24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ht="15" customHeight="1">
      <c r="A3" s="182" t="s">
        <v>59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31" ht="15" customHeight="1" thickBot="1">
      <c r="A4" s="182" t="s">
        <v>66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28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</row>
    <row r="5" spans="1:31" ht="12.75" customHeight="1">
      <c r="A5" s="183" t="s">
        <v>0</v>
      </c>
      <c r="B5" s="184"/>
      <c r="C5" s="184" t="s">
        <v>1</v>
      </c>
      <c r="D5" s="181" t="s">
        <v>67</v>
      </c>
      <c r="E5" s="187" t="s">
        <v>68</v>
      </c>
      <c r="F5" s="181" t="s">
        <v>69</v>
      </c>
      <c r="G5" s="181" t="s">
        <v>70</v>
      </c>
      <c r="H5" s="181" t="s">
        <v>71</v>
      </c>
      <c r="I5" s="181" t="s">
        <v>72</v>
      </c>
      <c r="J5" s="181" t="s">
        <v>73</v>
      </c>
      <c r="K5" s="181" t="s">
        <v>74</v>
      </c>
      <c r="L5" s="190" t="s">
        <v>75</v>
      </c>
      <c r="M5" s="190" t="s">
        <v>76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94"/>
      <c r="AE5" s="2"/>
    </row>
    <row r="6" spans="1:31" ht="59.25" customHeight="1">
      <c r="A6" s="185"/>
      <c r="B6" s="186"/>
      <c r="C6" s="186"/>
      <c r="D6" s="181"/>
      <c r="E6" s="188"/>
      <c r="F6" s="181"/>
      <c r="G6" s="181"/>
      <c r="H6" s="181"/>
      <c r="I6" s="181"/>
      <c r="J6" s="181"/>
      <c r="K6" s="181"/>
      <c r="L6" s="191"/>
      <c r="M6" s="19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94"/>
      <c r="AE6" s="2"/>
    </row>
    <row r="7" spans="1:31" ht="12.75" hidden="1" customHeight="1">
      <c r="A7" s="185"/>
      <c r="B7" s="186"/>
      <c r="C7" s="186"/>
      <c r="D7" s="181"/>
      <c r="E7" s="189"/>
      <c r="F7" s="39"/>
      <c r="G7" s="39"/>
      <c r="H7" s="39"/>
      <c r="I7" s="39"/>
      <c r="J7" s="39"/>
      <c r="K7" s="39"/>
      <c r="L7" s="39"/>
      <c r="M7" s="39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94"/>
      <c r="AE7" s="2"/>
    </row>
    <row r="8" spans="1:31">
      <c r="A8" s="198">
        <v>1</v>
      </c>
      <c r="B8" s="199"/>
      <c r="C8" s="79">
        <v>2</v>
      </c>
      <c r="D8" s="81">
        <v>3</v>
      </c>
      <c r="E8" s="81">
        <v>4</v>
      </c>
      <c r="F8" s="29">
        <v>5</v>
      </c>
      <c r="G8" s="29">
        <v>6</v>
      </c>
      <c r="H8" s="29">
        <v>7</v>
      </c>
      <c r="I8" s="29">
        <v>8</v>
      </c>
      <c r="J8" s="29">
        <v>9</v>
      </c>
      <c r="K8" s="29">
        <v>10</v>
      </c>
      <c r="L8" s="29">
        <v>11</v>
      </c>
      <c r="M8" s="29">
        <v>12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4"/>
      <c r="AE8" s="5"/>
    </row>
    <row r="9" spans="1:31" s="67" customFormat="1" ht="13.5" customHeight="1">
      <c r="A9" s="177" t="s">
        <v>2</v>
      </c>
      <c r="B9" s="178"/>
      <c r="C9" s="68" t="s">
        <v>3</v>
      </c>
      <c r="D9" s="91">
        <f>D10+D32</f>
        <v>20257.5</v>
      </c>
      <c r="E9" s="91">
        <f t="shared" ref="E9:I9" si="0">E10+E32</f>
        <v>9125.8799999999974</v>
      </c>
      <c r="F9" s="99">
        <f t="shared" si="0"/>
        <v>82.8</v>
      </c>
      <c r="G9" s="99">
        <f t="shared" si="0"/>
        <v>33.6</v>
      </c>
      <c r="H9" s="99">
        <f t="shared" si="0"/>
        <v>9565.2999999999993</v>
      </c>
      <c r="I9" s="99">
        <f t="shared" si="0"/>
        <v>5037.4000000000005</v>
      </c>
      <c r="J9" s="99">
        <f>J10+J32</f>
        <v>9648.0999999999985</v>
      </c>
      <c r="K9" s="99">
        <f>K10+K32</f>
        <v>5071</v>
      </c>
      <c r="L9" s="99">
        <f>L10+L32</f>
        <v>29905.599999999999</v>
      </c>
      <c r="M9" s="99">
        <f>M10+M32</f>
        <v>14196.880000000001</v>
      </c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5"/>
      <c r="AE9" s="66"/>
    </row>
    <row r="10" spans="1:31" ht="15" customHeight="1">
      <c r="A10" s="179" t="s">
        <v>4</v>
      </c>
      <c r="B10" s="180"/>
      <c r="C10" s="61" t="s">
        <v>5</v>
      </c>
      <c r="D10" s="92">
        <f>D11+D12+D15+D18+D21+D23+D26+D27</f>
        <v>18372.900000000001</v>
      </c>
      <c r="E10" s="92">
        <f>E11+E12+E15+E18+E21+E23+E26+E27</f>
        <v>8546.4699999999975</v>
      </c>
      <c r="F10" s="100">
        <f t="shared" ref="F10:K10" si="1">F11+F12+F15+F18+F21+F23+F26+F27</f>
        <v>25.7</v>
      </c>
      <c r="G10" s="100">
        <f t="shared" si="1"/>
        <v>11.9</v>
      </c>
      <c r="H10" s="100">
        <f t="shared" si="1"/>
        <v>4602.1000000000004</v>
      </c>
      <c r="I10" s="100">
        <f t="shared" si="1"/>
        <v>2027.7</v>
      </c>
      <c r="J10" s="100">
        <f>J11+J12+J15+J18+J21+J23+J26+J27</f>
        <v>4627.8</v>
      </c>
      <c r="K10" s="100">
        <f t="shared" si="1"/>
        <v>2039.6</v>
      </c>
      <c r="L10" s="100">
        <f>L11+L12+L15+L18+L21+L23+L26+L27</f>
        <v>23000.7</v>
      </c>
      <c r="M10" s="100">
        <f>M11+M12+M15+M18+M21+M23+M26+M27</f>
        <v>10586.07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7"/>
      <c r="AE10" s="8"/>
    </row>
    <row r="11" spans="1:31" ht="15.75">
      <c r="A11" s="158" t="s">
        <v>6</v>
      </c>
      <c r="B11" s="159"/>
      <c r="C11" s="62" t="s">
        <v>7</v>
      </c>
      <c r="D11" s="82">
        <v>5946.4</v>
      </c>
      <c r="E11" s="83">
        <v>2502.3449999999998</v>
      </c>
      <c r="F11" s="101">
        <v>0</v>
      </c>
      <c r="G11" s="101">
        <v>0</v>
      </c>
      <c r="H11" s="101">
        <v>3522.7</v>
      </c>
      <c r="I11" s="101">
        <v>1569.4</v>
      </c>
      <c r="J11" s="101">
        <f>F11+H11</f>
        <v>3522.7</v>
      </c>
      <c r="K11" s="101">
        <f>G11+I11</f>
        <v>1569.4</v>
      </c>
      <c r="L11" s="101">
        <f>D11+J11</f>
        <v>9469.0999999999985</v>
      </c>
      <c r="M11" s="101">
        <f>K11+E11</f>
        <v>4071.7449999999999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/>
    </row>
    <row r="12" spans="1:31" ht="15.75">
      <c r="A12" s="158" t="s">
        <v>36</v>
      </c>
      <c r="B12" s="159"/>
      <c r="C12" s="62" t="s">
        <v>8</v>
      </c>
      <c r="D12" s="83">
        <f>D13+D14</f>
        <v>370.7</v>
      </c>
      <c r="E12" s="83">
        <f>E13+E14</f>
        <v>91.64</v>
      </c>
      <c r="F12" s="102">
        <f t="shared" ref="F12:K12" si="2">F13+F14</f>
        <v>0</v>
      </c>
      <c r="G12" s="102">
        <f t="shared" si="2"/>
        <v>0</v>
      </c>
      <c r="H12" s="102">
        <f t="shared" si="2"/>
        <v>0</v>
      </c>
      <c r="I12" s="102">
        <f t="shared" si="2"/>
        <v>0</v>
      </c>
      <c r="J12" s="102">
        <f>F12+H12</f>
        <v>0</v>
      </c>
      <c r="K12" s="102">
        <f t="shared" si="2"/>
        <v>0</v>
      </c>
      <c r="L12" s="102">
        <f>L13+L14</f>
        <v>370.7</v>
      </c>
      <c r="M12" s="102">
        <f>M13+M14</f>
        <v>91.64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3"/>
      <c r="AE12" s="12"/>
    </row>
    <row r="13" spans="1:31" ht="15.75">
      <c r="A13" s="169" t="s">
        <v>26</v>
      </c>
      <c r="B13" s="195"/>
      <c r="C13" s="30" t="s">
        <v>8</v>
      </c>
      <c r="D13" s="84">
        <v>370.7</v>
      </c>
      <c r="E13" s="86">
        <v>91.64</v>
      </c>
      <c r="F13" s="103">
        <v>0</v>
      </c>
      <c r="G13" s="103">
        <v>0</v>
      </c>
      <c r="H13" s="103">
        <v>0</v>
      </c>
      <c r="I13" s="103">
        <v>0</v>
      </c>
      <c r="J13" s="103">
        <f>F13+H14</f>
        <v>0</v>
      </c>
      <c r="K13" s="103">
        <f>G13+I13</f>
        <v>0</v>
      </c>
      <c r="L13" s="106">
        <f>D13+J13</f>
        <v>370.7</v>
      </c>
      <c r="M13" s="105">
        <f>K13+E13</f>
        <v>91.64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3"/>
      <c r="AE13" s="12"/>
    </row>
    <row r="14" spans="1:31" ht="24" customHeight="1">
      <c r="A14" s="160" t="s">
        <v>9</v>
      </c>
      <c r="B14" s="161"/>
      <c r="C14" s="30" t="s">
        <v>8</v>
      </c>
      <c r="D14" s="84">
        <v>0</v>
      </c>
      <c r="E14" s="86">
        <v>0</v>
      </c>
      <c r="F14" s="104">
        <v>0</v>
      </c>
      <c r="G14" s="104">
        <v>0</v>
      </c>
      <c r="H14" s="104">
        <v>0</v>
      </c>
      <c r="I14" s="104">
        <v>0</v>
      </c>
      <c r="J14" s="104">
        <f>F14+H14</f>
        <v>0</v>
      </c>
      <c r="K14" s="104">
        <v>0</v>
      </c>
      <c r="L14" s="106">
        <f>J14+D14</f>
        <v>0</v>
      </c>
      <c r="M14" s="105">
        <f>K14+E14</f>
        <v>0</v>
      </c>
      <c r="N14" s="14"/>
      <c r="O14" s="14"/>
      <c r="P14" s="14"/>
      <c r="Q14" s="14"/>
      <c r="R14" s="14"/>
      <c r="S14" s="14"/>
      <c r="T14" s="14"/>
      <c r="U14" s="6"/>
      <c r="V14" s="6"/>
      <c r="W14" s="6"/>
      <c r="X14" s="6"/>
      <c r="Y14" s="6"/>
      <c r="Z14" s="6"/>
      <c r="AA14" s="6"/>
      <c r="AB14" s="6"/>
      <c r="AC14" s="6"/>
      <c r="AD14" s="13"/>
      <c r="AE14" s="8"/>
    </row>
    <row r="15" spans="1:31" ht="15.75" customHeight="1">
      <c r="A15" s="167" t="s">
        <v>10</v>
      </c>
      <c r="B15" s="168"/>
      <c r="C15" s="62" t="s">
        <v>11</v>
      </c>
      <c r="D15" s="83">
        <v>1807.9</v>
      </c>
      <c r="E15" s="83">
        <v>692.87</v>
      </c>
      <c r="F15" s="101">
        <v>0</v>
      </c>
      <c r="G15" s="101">
        <v>0</v>
      </c>
      <c r="H15" s="101">
        <v>1063.8</v>
      </c>
      <c r="I15" s="101">
        <v>450.6</v>
      </c>
      <c r="J15" s="101">
        <f>F15+H15</f>
        <v>1063.8</v>
      </c>
      <c r="K15" s="101">
        <f>G15+I15</f>
        <v>450.6</v>
      </c>
      <c r="L15" s="101">
        <f>D15+J15</f>
        <v>2871.7</v>
      </c>
      <c r="M15" s="101">
        <f>K15+E15</f>
        <v>1143.47</v>
      </c>
      <c r="N15" s="14"/>
      <c r="O15" s="14"/>
      <c r="P15" s="14"/>
      <c r="Q15" s="14"/>
      <c r="R15" s="14"/>
      <c r="S15" s="14"/>
      <c r="T15" s="14"/>
      <c r="U15" s="6"/>
      <c r="V15" s="6"/>
      <c r="W15" s="6"/>
      <c r="X15" s="6"/>
      <c r="Y15" s="6"/>
      <c r="Z15" s="6"/>
      <c r="AA15" s="6"/>
      <c r="AB15" s="6"/>
      <c r="AC15" s="6"/>
      <c r="AD15" s="13"/>
      <c r="AE15" s="8"/>
    </row>
    <row r="16" spans="1:31" ht="15" customHeight="1">
      <c r="A16" s="196" t="s">
        <v>33</v>
      </c>
      <c r="B16" s="197"/>
      <c r="C16" s="50" t="s">
        <v>12</v>
      </c>
      <c r="D16" s="85">
        <v>0</v>
      </c>
      <c r="E16" s="8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f>F16+H16</f>
        <v>0</v>
      </c>
      <c r="K16" s="105">
        <v>0</v>
      </c>
      <c r="L16" s="106">
        <v>0</v>
      </c>
      <c r="M16" s="105">
        <v>0</v>
      </c>
      <c r="N16" s="14"/>
      <c r="O16" s="14"/>
      <c r="P16" s="14"/>
      <c r="Q16" s="14"/>
      <c r="R16" s="14"/>
      <c r="S16" s="14"/>
      <c r="T16" s="14"/>
      <c r="U16" s="6"/>
      <c r="V16" s="6"/>
      <c r="W16" s="6"/>
      <c r="X16" s="6"/>
      <c r="Y16" s="6"/>
      <c r="Z16" s="6"/>
      <c r="AA16" s="6"/>
      <c r="AB16" s="6"/>
      <c r="AC16" s="6"/>
      <c r="AD16" s="13"/>
      <c r="AE16" s="8"/>
    </row>
    <row r="17" spans="1:31" ht="15.75">
      <c r="A17" s="192" t="s">
        <v>29</v>
      </c>
      <c r="B17" s="193"/>
      <c r="C17" s="60" t="s">
        <v>12</v>
      </c>
      <c r="D17" s="86">
        <v>0</v>
      </c>
      <c r="E17" s="86">
        <v>0</v>
      </c>
      <c r="F17" s="106">
        <v>0</v>
      </c>
      <c r="G17" s="106">
        <v>0</v>
      </c>
      <c r="H17" s="106">
        <v>0</v>
      </c>
      <c r="I17" s="106">
        <v>0</v>
      </c>
      <c r="J17" s="106">
        <f>F17+H17</f>
        <v>0</v>
      </c>
      <c r="K17" s="106">
        <v>0</v>
      </c>
      <c r="L17" s="106">
        <v>0</v>
      </c>
      <c r="M17" s="105">
        <v>0</v>
      </c>
      <c r="N17" s="14"/>
      <c r="O17" s="14"/>
      <c r="P17" s="14"/>
      <c r="Q17" s="14"/>
      <c r="R17" s="14"/>
      <c r="S17" s="14"/>
      <c r="T17" s="14"/>
      <c r="U17" s="6"/>
      <c r="V17" s="6"/>
      <c r="W17" s="6"/>
      <c r="X17" s="6"/>
      <c r="Y17" s="6"/>
      <c r="Z17" s="6"/>
      <c r="AA17" s="6"/>
      <c r="AB17" s="6"/>
      <c r="AC17" s="6"/>
      <c r="AD17" s="15"/>
      <c r="AE17" s="8"/>
    </row>
    <row r="18" spans="1:31" ht="17.25" customHeight="1">
      <c r="A18" s="174" t="s">
        <v>30</v>
      </c>
      <c r="B18" s="175"/>
      <c r="C18" s="62" t="s">
        <v>13</v>
      </c>
      <c r="D18" s="89">
        <f>D19+D20</f>
        <v>0</v>
      </c>
      <c r="E18" s="89">
        <v>0</v>
      </c>
      <c r="F18" s="101">
        <f t="shared" ref="F18:K18" si="3">F19+F20</f>
        <v>0</v>
      </c>
      <c r="G18" s="101">
        <f t="shared" si="3"/>
        <v>0</v>
      </c>
      <c r="H18" s="101">
        <f t="shared" si="3"/>
        <v>0</v>
      </c>
      <c r="I18" s="101">
        <f t="shared" si="3"/>
        <v>0</v>
      </c>
      <c r="J18" s="101">
        <f>J19+J20</f>
        <v>0</v>
      </c>
      <c r="K18" s="101">
        <f t="shared" si="3"/>
        <v>0</v>
      </c>
      <c r="L18" s="101">
        <f>L19+L20</f>
        <v>0</v>
      </c>
      <c r="M18" s="101">
        <f>M19+M20</f>
        <v>0</v>
      </c>
      <c r="N18" s="14"/>
      <c r="O18" s="14"/>
      <c r="P18" s="14"/>
      <c r="Q18" s="14"/>
      <c r="R18" s="14"/>
      <c r="S18" s="14"/>
      <c r="T18" s="14"/>
      <c r="U18" s="6"/>
      <c r="V18" s="6"/>
      <c r="W18" s="6"/>
      <c r="X18" s="6"/>
      <c r="Y18" s="6"/>
      <c r="Z18" s="6"/>
      <c r="AA18" s="6"/>
      <c r="AB18" s="6"/>
      <c r="AC18" s="6"/>
      <c r="AD18" s="13"/>
      <c r="AE18" s="8"/>
    </row>
    <row r="19" spans="1:31" ht="17.25" customHeight="1">
      <c r="A19" s="58"/>
      <c r="B19" s="59" t="s">
        <v>57</v>
      </c>
      <c r="C19" s="31" t="s">
        <v>13</v>
      </c>
      <c r="D19" s="86">
        <v>0</v>
      </c>
      <c r="E19" s="86">
        <v>0</v>
      </c>
      <c r="F19" s="106">
        <v>0</v>
      </c>
      <c r="G19" s="106">
        <v>0</v>
      </c>
      <c r="H19" s="106">
        <v>0</v>
      </c>
      <c r="I19" s="106">
        <v>0</v>
      </c>
      <c r="J19" s="106">
        <f t="shared" ref="J19:J31" si="4">F19+H19</f>
        <v>0</v>
      </c>
      <c r="K19" s="106">
        <v>0</v>
      </c>
      <c r="L19" s="106">
        <f>D19+J19</f>
        <v>0</v>
      </c>
      <c r="M19" s="105">
        <f>K19+E19</f>
        <v>0</v>
      </c>
      <c r="N19" s="14"/>
      <c r="O19" s="14"/>
      <c r="P19" s="14"/>
      <c r="Q19" s="14"/>
      <c r="R19" s="14"/>
      <c r="S19" s="14"/>
      <c r="T19" s="14"/>
      <c r="U19" s="6"/>
      <c r="V19" s="6"/>
      <c r="W19" s="6"/>
      <c r="X19" s="6"/>
      <c r="Y19" s="6"/>
      <c r="Z19" s="6"/>
      <c r="AA19" s="6"/>
      <c r="AB19" s="6"/>
      <c r="AC19" s="6"/>
      <c r="AD19" s="13"/>
      <c r="AE19" s="8"/>
    </row>
    <row r="20" spans="1:31" ht="24.75" customHeight="1">
      <c r="A20" s="152" t="s">
        <v>58</v>
      </c>
      <c r="B20" s="153"/>
      <c r="C20" s="31" t="s">
        <v>13</v>
      </c>
      <c r="D20" s="86">
        <v>0</v>
      </c>
      <c r="E20" s="86">
        <v>0</v>
      </c>
      <c r="F20" s="106">
        <v>0</v>
      </c>
      <c r="G20" s="106">
        <v>0</v>
      </c>
      <c r="H20" s="106">
        <v>0</v>
      </c>
      <c r="I20" s="106">
        <v>0</v>
      </c>
      <c r="J20" s="106">
        <f t="shared" si="4"/>
        <v>0</v>
      </c>
      <c r="K20" s="106">
        <v>0</v>
      </c>
      <c r="L20" s="106">
        <f>D20+J20</f>
        <v>0</v>
      </c>
      <c r="M20" s="105">
        <f>K20+E20</f>
        <v>0</v>
      </c>
      <c r="N20" s="14"/>
      <c r="O20" s="14"/>
      <c r="P20" s="14"/>
      <c r="Q20" s="14"/>
      <c r="R20" s="14"/>
      <c r="S20" s="14"/>
      <c r="T20" s="14"/>
      <c r="U20" s="6"/>
      <c r="V20" s="6"/>
      <c r="W20" s="6"/>
      <c r="X20" s="6"/>
      <c r="Y20" s="6"/>
      <c r="Z20" s="6"/>
      <c r="AA20" s="6"/>
      <c r="AB20" s="6"/>
      <c r="AC20" s="6"/>
      <c r="AD20" s="15"/>
      <c r="AE20" s="8"/>
    </row>
    <row r="21" spans="1:31" ht="23.25" customHeight="1">
      <c r="A21" s="164" t="s">
        <v>39</v>
      </c>
      <c r="B21" s="165"/>
      <c r="C21" s="62" t="s">
        <v>40</v>
      </c>
      <c r="D21" s="83">
        <f>D22</f>
        <v>9565.2999999999993</v>
      </c>
      <c r="E21" s="83">
        <f>E22</f>
        <v>5037.4399999999996</v>
      </c>
      <c r="F21" s="101">
        <v>0</v>
      </c>
      <c r="G21" s="101">
        <v>0</v>
      </c>
      <c r="H21" s="101">
        <v>0</v>
      </c>
      <c r="I21" s="101">
        <v>0</v>
      </c>
      <c r="J21" s="101">
        <f t="shared" si="4"/>
        <v>0</v>
      </c>
      <c r="K21" s="101">
        <v>0</v>
      </c>
      <c r="L21" s="101">
        <f>L22</f>
        <v>9565.2999999999993</v>
      </c>
      <c r="M21" s="101">
        <f>K21+E21</f>
        <v>5037.4399999999996</v>
      </c>
      <c r="N21" s="14"/>
      <c r="O21" s="14"/>
      <c r="P21" s="14"/>
      <c r="Q21" s="14"/>
      <c r="R21" s="14"/>
      <c r="S21" s="14"/>
      <c r="T21" s="14"/>
      <c r="U21" s="6"/>
      <c r="V21" s="6"/>
      <c r="W21" s="6"/>
      <c r="X21" s="6"/>
      <c r="Y21" s="6"/>
      <c r="Z21" s="6"/>
      <c r="AA21" s="6"/>
      <c r="AB21" s="6"/>
      <c r="AC21" s="6"/>
      <c r="AD21" s="15"/>
      <c r="AE21" s="8"/>
    </row>
    <row r="22" spans="1:31" ht="17.25" customHeight="1">
      <c r="A22" s="171" t="s">
        <v>41</v>
      </c>
      <c r="B22" s="172"/>
      <c r="C22" s="31" t="s">
        <v>40</v>
      </c>
      <c r="D22" s="86">
        <v>9565.2999999999993</v>
      </c>
      <c r="E22" s="86">
        <v>5037.4399999999996</v>
      </c>
      <c r="F22" s="106">
        <v>0</v>
      </c>
      <c r="G22" s="106">
        <v>0</v>
      </c>
      <c r="H22" s="106">
        <v>0</v>
      </c>
      <c r="I22" s="106">
        <v>0</v>
      </c>
      <c r="J22" s="106">
        <f t="shared" si="4"/>
        <v>0</v>
      </c>
      <c r="K22" s="106">
        <v>0</v>
      </c>
      <c r="L22" s="106">
        <f>D22+J22</f>
        <v>9565.2999999999993</v>
      </c>
      <c r="M22" s="105">
        <f>K22+E22</f>
        <v>5037.4399999999996</v>
      </c>
      <c r="N22" s="14"/>
      <c r="O22" s="14"/>
      <c r="P22" s="14"/>
      <c r="Q22" s="14"/>
      <c r="R22" s="14"/>
      <c r="S22" s="14"/>
      <c r="T22" s="14"/>
      <c r="U22" s="6"/>
      <c r="V22" s="6"/>
      <c r="W22" s="6"/>
      <c r="X22" s="6"/>
      <c r="Y22" s="6"/>
      <c r="Z22" s="6"/>
      <c r="AA22" s="6"/>
      <c r="AB22" s="6"/>
      <c r="AC22" s="6"/>
      <c r="AD22" s="15"/>
      <c r="AE22" s="8"/>
    </row>
    <row r="23" spans="1:31" ht="20.25" customHeight="1">
      <c r="B23" s="69" t="s">
        <v>47</v>
      </c>
      <c r="C23" s="62" t="s">
        <v>48</v>
      </c>
      <c r="D23" s="83">
        <v>278.5</v>
      </c>
      <c r="E23" s="83">
        <v>76.125</v>
      </c>
      <c r="F23" s="101">
        <v>0</v>
      </c>
      <c r="G23" s="115">
        <v>0</v>
      </c>
      <c r="H23" s="115">
        <v>0</v>
      </c>
      <c r="I23" s="115">
        <v>0</v>
      </c>
      <c r="J23" s="115">
        <f t="shared" si="4"/>
        <v>0</v>
      </c>
      <c r="K23" s="115">
        <v>0</v>
      </c>
      <c r="L23" s="115">
        <f>D23+J23</f>
        <v>278.5</v>
      </c>
      <c r="M23" s="101">
        <f>E23+K23</f>
        <v>76.125</v>
      </c>
      <c r="N23" s="14"/>
      <c r="O23" s="14"/>
      <c r="P23" s="14"/>
      <c r="Q23" s="14"/>
      <c r="R23" s="14"/>
      <c r="S23" s="14"/>
      <c r="T23" s="14"/>
      <c r="U23" s="6"/>
      <c r="V23" s="6"/>
      <c r="W23" s="6"/>
      <c r="X23" s="6"/>
      <c r="Y23" s="6"/>
      <c r="Z23" s="6"/>
      <c r="AA23" s="6"/>
      <c r="AB23" s="6"/>
      <c r="AC23" s="6"/>
      <c r="AD23" s="15"/>
      <c r="AE23" s="8"/>
    </row>
    <row r="24" spans="1:31" ht="16.5" customHeight="1">
      <c r="A24" s="176" t="s">
        <v>34</v>
      </c>
      <c r="B24" s="149"/>
      <c r="C24" s="30" t="s">
        <v>32</v>
      </c>
      <c r="D24" s="86">
        <v>0</v>
      </c>
      <c r="E24" s="9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f t="shared" si="4"/>
        <v>0</v>
      </c>
      <c r="K24" s="105">
        <v>0</v>
      </c>
      <c r="L24" s="105">
        <f>J24+D24</f>
        <v>0</v>
      </c>
      <c r="M24" s="105">
        <f>J24+D24</f>
        <v>0</v>
      </c>
      <c r="N24" s="14"/>
      <c r="O24" s="14"/>
      <c r="P24" s="14"/>
      <c r="Q24" s="14"/>
      <c r="R24" s="14"/>
      <c r="S24" s="14"/>
      <c r="T24" s="14"/>
      <c r="U24" s="6"/>
      <c r="V24" s="6"/>
      <c r="W24" s="6"/>
      <c r="X24" s="6"/>
      <c r="Y24" s="6"/>
      <c r="Z24" s="6"/>
      <c r="AA24" s="6"/>
      <c r="AB24" s="6"/>
      <c r="AC24" s="6"/>
      <c r="AD24" s="15"/>
      <c r="AE24" s="8"/>
    </row>
    <row r="25" spans="1:31" ht="22.5" customHeight="1">
      <c r="A25" s="156" t="s">
        <v>31</v>
      </c>
      <c r="B25" s="166"/>
      <c r="C25" s="31" t="s">
        <v>32</v>
      </c>
      <c r="D25" s="86">
        <v>0</v>
      </c>
      <c r="E25" s="86">
        <v>0</v>
      </c>
      <c r="F25" s="106">
        <v>0</v>
      </c>
      <c r="G25" s="106">
        <v>0</v>
      </c>
      <c r="H25" s="106">
        <v>0</v>
      </c>
      <c r="I25" s="106">
        <v>0</v>
      </c>
      <c r="J25" s="106">
        <f t="shared" si="4"/>
        <v>0</v>
      </c>
      <c r="K25" s="106">
        <v>0</v>
      </c>
      <c r="L25" s="106">
        <v>0</v>
      </c>
      <c r="M25" s="106">
        <v>0</v>
      </c>
      <c r="N25" s="14"/>
      <c r="O25" s="14"/>
      <c r="P25" s="14"/>
      <c r="Q25" s="14"/>
      <c r="R25" s="14"/>
      <c r="S25" s="14"/>
      <c r="T25" s="14"/>
      <c r="U25" s="6"/>
      <c r="V25" s="6"/>
      <c r="W25" s="6"/>
      <c r="X25" s="6"/>
      <c r="Y25" s="6"/>
      <c r="Z25" s="6"/>
      <c r="AA25" s="6"/>
      <c r="AB25" s="6"/>
      <c r="AC25" s="6"/>
      <c r="AD25" s="15"/>
      <c r="AE25" s="8"/>
    </row>
    <row r="26" spans="1:31" ht="15" customHeight="1">
      <c r="A26" s="154" t="s">
        <v>21</v>
      </c>
      <c r="B26" s="155"/>
      <c r="C26" s="62" t="s">
        <v>43</v>
      </c>
      <c r="D26" s="83">
        <f>365.2+15</f>
        <v>380.2</v>
      </c>
      <c r="E26" s="83">
        <f>123.03+1.122</f>
        <v>124.152</v>
      </c>
      <c r="F26" s="101">
        <v>0</v>
      </c>
      <c r="G26" s="101">
        <v>0</v>
      </c>
      <c r="H26" s="101">
        <v>0</v>
      </c>
      <c r="I26" s="101">
        <v>0</v>
      </c>
      <c r="J26" s="101">
        <f t="shared" si="4"/>
        <v>0</v>
      </c>
      <c r="K26" s="101">
        <v>0</v>
      </c>
      <c r="L26" s="101">
        <f>D26+J26</f>
        <v>380.2</v>
      </c>
      <c r="M26" s="101">
        <f>E26+K26</f>
        <v>124.152</v>
      </c>
      <c r="N26" s="14"/>
      <c r="O26" s="14"/>
      <c r="P26" s="14"/>
      <c r="Q26" s="14"/>
      <c r="R26" s="14"/>
      <c r="S26" s="14"/>
      <c r="T26" s="14"/>
      <c r="U26" s="6"/>
      <c r="V26" s="6"/>
      <c r="W26" s="6"/>
      <c r="X26" s="6"/>
      <c r="Y26" s="6"/>
      <c r="Z26" s="6"/>
      <c r="AA26" s="6"/>
      <c r="AB26" s="6"/>
      <c r="AC26" s="6"/>
      <c r="AD26" s="15"/>
      <c r="AE26" s="8"/>
    </row>
    <row r="27" spans="1:31" ht="15" customHeight="1">
      <c r="A27" s="154" t="s">
        <v>27</v>
      </c>
      <c r="B27" s="155"/>
      <c r="C27" s="62" t="s">
        <v>14</v>
      </c>
      <c r="D27" s="83">
        <v>23.9</v>
      </c>
      <c r="E27" s="83">
        <f>1.898+20</f>
        <v>21.898</v>
      </c>
      <c r="F27" s="102">
        <v>25.7</v>
      </c>
      <c r="G27" s="102">
        <v>11.9</v>
      </c>
      <c r="H27" s="102">
        <v>15.6</v>
      </c>
      <c r="I27" s="102">
        <v>7.7</v>
      </c>
      <c r="J27" s="102">
        <f t="shared" si="4"/>
        <v>41.3</v>
      </c>
      <c r="K27" s="102">
        <f>I27+G27</f>
        <v>19.600000000000001</v>
      </c>
      <c r="L27" s="101">
        <f>D27+J27</f>
        <v>65.199999999999989</v>
      </c>
      <c r="M27" s="101">
        <f>K27+E27</f>
        <v>41.498000000000005</v>
      </c>
      <c r="N27" s="14"/>
      <c r="O27" s="14"/>
      <c r="P27" s="14"/>
      <c r="Q27" s="14"/>
      <c r="R27" s="14"/>
      <c r="S27" s="14"/>
      <c r="T27" s="14"/>
      <c r="U27" s="6"/>
      <c r="V27" s="6"/>
      <c r="W27" s="6"/>
      <c r="X27" s="6"/>
      <c r="Y27" s="6"/>
      <c r="Z27" s="6"/>
      <c r="AA27" s="6"/>
      <c r="AB27" s="6"/>
      <c r="AC27" s="6"/>
      <c r="AD27" s="15"/>
      <c r="AE27" s="8"/>
    </row>
    <row r="28" spans="1:31" ht="15" customHeight="1">
      <c r="A28" s="156" t="s">
        <v>22</v>
      </c>
      <c r="B28" s="157"/>
      <c r="C28" s="31" t="s">
        <v>14</v>
      </c>
      <c r="D28" s="86">
        <v>0</v>
      </c>
      <c r="E28" s="86">
        <v>0</v>
      </c>
      <c r="F28" s="104">
        <v>0</v>
      </c>
      <c r="G28" s="104">
        <v>0</v>
      </c>
      <c r="H28" s="106">
        <v>0</v>
      </c>
      <c r="I28" s="104">
        <v>0</v>
      </c>
      <c r="J28" s="104">
        <f t="shared" si="4"/>
        <v>0</v>
      </c>
      <c r="K28" s="106">
        <v>0</v>
      </c>
      <c r="L28" s="106">
        <v>0</v>
      </c>
      <c r="M28" s="106">
        <v>0</v>
      </c>
      <c r="N28" s="14"/>
      <c r="O28" s="14"/>
      <c r="P28" s="14"/>
      <c r="Q28" s="14"/>
      <c r="R28" s="14"/>
      <c r="S28" s="14"/>
      <c r="T28" s="14"/>
      <c r="U28" s="6"/>
      <c r="V28" s="6"/>
      <c r="W28" s="6"/>
      <c r="X28" s="6"/>
      <c r="Y28" s="6"/>
      <c r="Z28" s="6"/>
      <c r="AA28" s="6"/>
      <c r="AB28" s="6"/>
      <c r="AC28" s="6"/>
      <c r="AD28" s="15"/>
      <c r="AE28" s="8"/>
    </row>
    <row r="29" spans="1:31" ht="15.75">
      <c r="A29" s="162" t="s">
        <v>35</v>
      </c>
      <c r="B29" s="163"/>
      <c r="C29" s="31" t="s">
        <v>14</v>
      </c>
      <c r="D29" s="86">
        <v>0</v>
      </c>
      <c r="E29" s="86">
        <v>0</v>
      </c>
      <c r="F29" s="104">
        <v>0</v>
      </c>
      <c r="G29" s="104">
        <v>0</v>
      </c>
      <c r="H29" s="106">
        <v>0</v>
      </c>
      <c r="I29" s="104">
        <v>0</v>
      </c>
      <c r="J29" s="104">
        <f t="shared" si="4"/>
        <v>0</v>
      </c>
      <c r="K29" s="106">
        <v>0</v>
      </c>
      <c r="L29" s="106">
        <v>0</v>
      </c>
      <c r="M29" s="106">
        <v>0</v>
      </c>
      <c r="N29" s="14"/>
      <c r="O29" s="14"/>
      <c r="P29" s="14"/>
      <c r="Q29" s="14"/>
      <c r="R29" s="14"/>
      <c r="S29" s="14"/>
      <c r="T29" s="14"/>
      <c r="U29" s="6"/>
      <c r="V29" s="6"/>
      <c r="W29" s="6"/>
      <c r="X29" s="6"/>
      <c r="Y29" s="6"/>
      <c r="Z29" s="6"/>
      <c r="AA29" s="6"/>
      <c r="AB29" s="6"/>
      <c r="AC29" s="6"/>
      <c r="AD29" s="13"/>
      <c r="AE29" s="8"/>
    </row>
    <row r="30" spans="1:31" ht="15.75">
      <c r="A30" s="51"/>
      <c r="B30" s="57" t="s">
        <v>56</v>
      </c>
      <c r="C30" s="31" t="s">
        <v>14</v>
      </c>
      <c r="D30" s="86">
        <v>0</v>
      </c>
      <c r="E30" s="86">
        <v>0</v>
      </c>
      <c r="F30" s="104">
        <v>0</v>
      </c>
      <c r="G30" s="104">
        <v>0</v>
      </c>
      <c r="H30" s="106">
        <v>0</v>
      </c>
      <c r="I30" s="104">
        <v>0</v>
      </c>
      <c r="J30" s="104">
        <f t="shared" si="4"/>
        <v>0</v>
      </c>
      <c r="K30" s="106">
        <v>0</v>
      </c>
      <c r="L30" s="106">
        <v>0</v>
      </c>
      <c r="M30" s="106">
        <v>0</v>
      </c>
      <c r="N30" s="14"/>
      <c r="O30" s="14"/>
      <c r="P30" s="14"/>
      <c r="Q30" s="14"/>
      <c r="R30" s="14"/>
      <c r="S30" s="14"/>
      <c r="T30" s="14"/>
      <c r="U30" s="6"/>
      <c r="V30" s="6"/>
      <c r="W30" s="6"/>
      <c r="X30" s="6"/>
      <c r="Y30" s="6"/>
      <c r="Z30" s="6"/>
      <c r="AA30" s="6"/>
      <c r="AB30" s="6"/>
      <c r="AC30" s="6"/>
      <c r="AD30" s="13"/>
      <c r="AE30" s="8"/>
    </row>
    <row r="31" spans="1:31" ht="15.75" customHeight="1">
      <c r="A31" s="169" t="s">
        <v>23</v>
      </c>
      <c r="B31" s="170"/>
      <c r="C31" s="31" t="s">
        <v>14</v>
      </c>
      <c r="D31" s="86">
        <v>0</v>
      </c>
      <c r="E31" s="86">
        <v>0</v>
      </c>
      <c r="F31" s="104">
        <v>0</v>
      </c>
      <c r="G31" s="104">
        <v>0</v>
      </c>
      <c r="H31" s="106">
        <v>0</v>
      </c>
      <c r="I31" s="104">
        <v>0</v>
      </c>
      <c r="J31" s="104">
        <f t="shared" si="4"/>
        <v>0</v>
      </c>
      <c r="K31" s="106">
        <v>0</v>
      </c>
      <c r="L31" s="106">
        <v>0</v>
      </c>
      <c r="M31" s="106">
        <v>0</v>
      </c>
      <c r="N31" s="14"/>
      <c r="O31" s="14"/>
      <c r="P31" s="14"/>
      <c r="Q31" s="14"/>
      <c r="R31" s="14"/>
      <c r="S31" s="14"/>
      <c r="T31" s="14"/>
      <c r="U31" s="6"/>
      <c r="V31" s="6"/>
      <c r="W31" s="6"/>
      <c r="X31" s="6"/>
      <c r="Y31" s="6"/>
      <c r="Z31" s="6"/>
      <c r="AA31" s="6"/>
      <c r="AB31" s="6"/>
      <c r="AC31" s="6"/>
      <c r="AD31" s="13"/>
      <c r="AE31" s="8"/>
    </row>
    <row r="32" spans="1:31" ht="15.75" customHeight="1">
      <c r="A32" s="150" t="s">
        <v>15</v>
      </c>
      <c r="B32" s="151"/>
      <c r="C32" s="78"/>
      <c r="D32" s="93">
        <f>D33+D34+D35+D36+D37+D38+D41+D42+D43</f>
        <v>1884.6</v>
      </c>
      <c r="E32" s="93">
        <f t="shared" ref="E32:M32" si="5">E33+E34+E35+E36+E37+E38+E41+E42+E43</f>
        <v>579.41</v>
      </c>
      <c r="F32" s="107">
        <f t="shared" si="5"/>
        <v>57.1</v>
      </c>
      <c r="G32" s="93">
        <f t="shared" si="5"/>
        <v>21.700000000000003</v>
      </c>
      <c r="H32" s="107">
        <f t="shared" si="5"/>
        <v>4963.2</v>
      </c>
      <c r="I32" s="107">
        <f t="shared" si="5"/>
        <v>3009.7000000000003</v>
      </c>
      <c r="J32" s="107">
        <f>J33+J34+J35+J36+J37+J38+J41+J42+J43</f>
        <v>5020.2999999999993</v>
      </c>
      <c r="K32" s="107">
        <f>K33+K34+K35+K36+K37+K38+K41+K42+K43</f>
        <v>3031.4000000000005</v>
      </c>
      <c r="L32" s="107">
        <f t="shared" si="5"/>
        <v>6904.9</v>
      </c>
      <c r="M32" s="107">
        <f t="shared" si="5"/>
        <v>3610.8100000000004</v>
      </c>
      <c r="N32" s="14"/>
      <c r="O32" s="14"/>
      <c r="P32" s="14"/>
      <c r="Q32" s="14"/>
      <c r="R32" s="14"/>
      <c r="S32" s="14"/>
      <c r="T32" s="14"/>
      <c r="U32" s="6"/>
      <c r="V32" s="6"/>
      <c r="W32" s="6"/>
      <c r="X32" s="6"/>
      <c r="Y32" s="6"/>
      <c r="Z32" s="6"/>
      <c r="AA32" s="6"/>
      <c r="AB32" s="6"/>
      <c r="AC32" s="6"/>
      <c r="AD32" s="16"/>
      <c r="AE32" s="8"/>
    </row>
    <row r="33" spans="1:31" ht="15.75" customHeight="1">
      <c r="A33" s="134" t="s">
        <v>37</v>
      </c>
      <c r="B33" s="135"/>
      <c r="C33" s="71">
        <v>221</v>
      </c>
      <c r="D33" s="87">
        <v>114.1</v>
      </c>
      <c r="E33" s="87">
        <v>39.299999999999997</v>
      </c>
      <c r="F33" s="108">
        <v>0</v>
      </c>
      <c r="G33" s="116">
        <v>0</v>
      </c>
      <c r="H33" s="108">
        <v>21</v>
      </c>
      <c r="I33" s="108">
        <v>9.6</v>
      </c>
      <c r="J33" s="108">
        <f t="shared" ref="J33:J39" si="6">F33+H33</f>
        <v>21</v>
      </c>
      <c r="K33" s="108">
        <f>I33+G33</f>
        <v>9.6</v>
      </c>
      <c r="L33" s="108">
        <f>D33+J33</f>
        <v>135.1</v>
      </c>
      <c r="M33" s="108">
        <f>E33+K33</f>
        <v>48.9</v>
      </c>
      <c r="N33" s="32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17"/>
      <c r="AE33" s="12"/>
    </row>
    <row r="34" spans="1:31" ht="15.75" customHeight="1">
      <c r="A34" s="134" t="s">
        <v>28</v>
      </c>
      <c r="B34" s="135"/>
      <c r="C34" s="71">
        <v>222</v>
      </c>
      <c r="D34" s="87">
        <v>0</v>
      </c>
      <c r="E34" s="87">
        <v>0</v>
      </c>
      <c r="F34" s="108">
        <v>0</v>
      </c>
      <c r="G34" s="116">
        <v>0</v>
      </c>
      <c r="H34" s="108">
        <v>0</v>
      </c>
      <c r="I34" s="108">
        <v>0</v>
      </c>
      <c r="J34" s="108">
        <f t="shared" si="6"/>
        <v>0</v>
      </c>
      <c r="K34" s="108">
        <v>0</v>
      </c>
      <c r="L34" s="108">
        <v>0</v>
      </c>
      <c r="M34" s="108">
        <v>0</v>
      </c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17"/>
      <c r="AE34" s="12"/>
    </row>
    <row r="35" spans="1:31" ht="15.75" customHeight="1">
      <c r="A35" s="140" t="s">
        <v>55</v>
      </c>
      <c r="B35" s="141"/>
      <c r="C35" s="63" t="s">
        <v>16</v>
      </c>
      <c r="D35" s="87">
        <v>520</v>
      </c>
      <c r="E35" s="87">
        <v>130.58000000000001</v>
      </c>
      <c r="F35" s="108">
        <v>0</v>
      </c>
      <c r="G35" s="116">
        <v>0</v>
      </c>
      <c r="H35" s="108">
        <v>1662.1</v>
      </c>
      <c r="I35" s="108">
        <v>1054.4000000000001</v>
      </c>
      <c r="J35" s="108">
        <f t="shared" si="6"/>
        <v>1662.1</v>
      </c>
      <c r="K35" s="108">
        <f>I35+G35</f>
        <v>1054.4000000000001</v>
      </c>
      <c r="L35" s="108">
        <f t="shared" ref="L35:M39" si="7">D35+J35</f>
        <v>2182.1</v>
      </c>
      <c r="M35" s="108">
        <f t="shared" si="7"/>
        <v>1184.98</v>
      </c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18"/>
      <c r="AE35" s="12"/>
    </row>
    <row r="36" spans="1:31" ht="23.25" customHeight="1">
      <c r="A36" s="140" t="s">
        <v>38</v>
      </c>
      <c r="B36" s="141"/>
      <c r="C36" s="63" t="s">
        <v>12</v>
      </c>
      <c r="D36" s="87">
        <v>410</v>
      </c>
      <c r="E36" s="87">
        <v>151.62</v>
      </c>
      <c r="F36" s="108">
        <v>0</v>
      </c>
      <c r="G36" s="116">
        <v>0</v>
      </c>
      <c r="H36" s="108">
        <v>2273.1999999999998</v>
      </c>
      <c r="I36" s="108">
        <v>1703.8</v>
      </c>
      <c r="J36" s="108">
        <f t="shared" si="6"/>
        <v>2273.1999999999998</v>
      </c>
      <c r="K36" s="108">
        <f>I36+G36</f>
        <v>1703.8</v>
      </c>
      <c r="L36" s="108">
        <f t="shared" si="7"/>
        <v>2683.2</v>
      </c>
      <c r="M36" s="108">
        <f t="shared" si="7"/>
        <v>1855.42</v>
      </c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5"/>
      <c r="AE36" s="12"/>
    </row>
    <row r="37" spans="1:31" ht="17.25" customHeight="1">
      <c r="A37" s="140" t="s">
        <v>49</v>
      </c>
      <c r="B37" s="141"/>
      <c r="C37" s="63" t="s">
        <v>13</v>
      </c>
      <c r="D37" s="87">
        <v>305.2</v>
      </c>
      <c r="E37" s="87">
        <v>67.48</v>
      </c>
      <c r="F37" s="108">
        <v>1.8</v>
      </c>
      <c r="G37" s="116">
        <v>1.8</v>
      </c>
      <c r="H37" s="108">
        <v>750.7</v>
      </c>
      <c r="I37" s="108">
        <v>33.5</v>
      </c>
      <c r="J37" s="108">
        <f t="shared" si="6"/>
        <v>752.5</v>
      </c>
      <c r="K37" s="108">
        <f>I37+G37</f>
        <v>35.299999999999997</v>
      </c>
      <c r="L37" s="108">
        <f t="shared" si="7"/>
        <v>1057.7</v>
      </c>
      <c r="M37" s="108">
        <f t="shared" si="7"/>
        <v>102.78</v>
      </c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5"/>
      <c r="AE37" s="12"/>
    </row>
    <row r="38" spans="1:31" ht="17.25" customHeight="1">
      <c r="A38" s="72"/>
      <c r="B38" s="73" t="s">
        <v>45</v>
      </c>
      <c r="C38" s="63" t="s">
        <v>44</v>
      </c>
      <c r="D38" s="88">
        <f>D39</f>
        <v>10.5</v>
      </c>
      <c r="E38" s="88">
        <f>E39</f>
        <v>8.2050000000000001</v>
      </c>
      <c r="F38" s="108">
        <v>0</v>
      </c>
      <c r="G38" s="116">
        <v>0</v>
      </c>
      <c r="H38" s="108">
        <v>0</v>
      </c>
      <c r="I38" s="108">
        <v>0</v>
      </c>
      <c r="J38" s="108">
        <f t="shared" si="6"/>
        <v>0</v>
      </c>
      <c r="K38" s="108">
        <v>0</v>
      </c>
      <c r="L38" s="108">
        <f t="shared" si="7"/>
        <v>10.5</v>
      </c>
      <c r="M38" s="108">
        <f t="shared" si="7"/>
        <v>8.2050000000000001</v>
      </c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5"/>
      <c r="AE38" s="12"/>
    </row>
    <row r="39" spans="1:31" ht="24" customHeight="1">
      <c r="A39" s="72"/>
      <c r="B39" s="75" t="s">
        <v>46</v>
      </c>
      <c r="C39" s="60" t="s">
        <v>44</v>
      </c>
      <c r="D39" s="86">
        <v>10.5</v>
      </c>
      <c r="E39" s="86">
        <v>8.2050000000000001</v>
      </c>
      <c r="F39" s="106">
        <v>0</v>
      </c>
      <c r="G39" s="104">
        <v>0</v>
      </c>
      <c r="H39" s="106">
        <v>0</v>
      </c>
      <c r="I39" s="106">
        <v>0</v>
      </c>
      <c r="J39" s="106">
        <f t="shared" si="6"/>
        <v>0</v>
      </c>
      <c r="K39" s="106">
        <v>0</v>
      </c>
      <c r="L39" s="106">
        <f t="shared" si="7"/>
        <v>10.5</v>
      </c>
      <c r="M39" s="106">
        <f t="shared" si="7"/>
        <v>8.2050000000000001</v>
      </c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5"/>
      <c r="AE39" s="12"/>
    </row>
    <row r="40" spans="1:31" ht="24" hidden="1" customHeight="1">
      <c r="A40" s="52"/>
      <c r="B40" s="76" t="s">
        <v>51</v>
      </c>
      <c r="C40" s="77" t="s">
        <v>50</v>
      </c>
      <c r="D40" s="97">
        <v>0</v>
      </c>
      <c r="E40" s="98">
        <v>0</v>
      </c>
      <c r="F40" s="109">
        <v>0</v>
      </c>
      <c r="G40" s="117">
        <v>0</v>
      </c>
      <c r="H40" s="109">
        <v>0</v>
      </c>
      <c r="I40" s="109">
        <v>0</v>
      </c>
      <c r="J40" s="109">
        <v>0</v>
      </c>
      <c r="K40" s="109">
        <v>0</v>
      </c>
      <c r="L40" s="80">
        <v>0</v>
      </c>
      <c r="M40" s="109">
        <v>0</v>
      </c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5"/>
      <c r="AE40" s="12"/>
    </row>
    <row r="41" spans="1:31" ht="13.5" customHeight="1">
      <c r="A41" s="142" t="s">
        <v>52</v>
      </c>
      <c r="B41" s="143"/>
      <c r="C41" s="63" t="s">
        <v>14</v>
      </c>
      <c r="D41" s="87">
        <v>0</v>
      </c>
      <c r="E41" s="87">
        <v>0</v>
      </c>
      <c r="F41" s="108">
        <v>0</v>
      </c>
      <c r="G41" s="116">
        <v>0</v>
      </c>
      <c r="H41" s="108">
        <v>0</v>
      </c>
      <c r="I41" s="108">
        <v>0</v>
      </c>
      <c r="J41" s="108">
        <f>F41+H41</f>
        <v>0</v>
      </c>
      <c r="K41" s="108">
        <v>0</v>
      </c>
      <c r="L41" s="108">
        <v>0</v>
      </c>
      <c r="M41" s="108">
        <v>0</v>
      </c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5"/>
      <c r="AE41" s="12"/>
    </row>
    <row r="42" spans="1:31" ht="18" customHeight="1">
      <c r="A42" s="136" t="s">
        <v>53</v>
      </c>
      <c r="B42" s="137"/>
      <c r="C42" s="74" t="s">
        <v>17</v>
      </c>
      <c r="D42" s="90">
        <v>3.5</v>
      </c>
      <c r="E42" s="90">
        <v>0</v>
      </c>
      <c r="F42" s="108">
        <v>6.6</v>
      </c>
      <c r="G42" s="116">
        <v>6.6</v>
      </c>
      <c r="H42" s="108">
        <v>29.5</v>
      </c>
      <c r="I42" s="108">
        <v>29.4</v>
      </c>
      <c r="J42" s="108">
        <f>F42+H42</f>
        <v>36.1</v>
      </c>
      <c r="K42" s="108">
        <f>I42+G42</f>
        <v>36</v>
      </c>
      <c r="L42" s="108">
        <f t="shared" ref="L42:M44" si="8">D42+J42</f>
        <v>39.6</v>
      </c>
      <c r="M42" s="108">
        <f t="shared" si="8"/>
        <v>36</v>
      </c>
      <c r="N42" s="19"/>
      <c r="O42" s="19"/>
      <c r="P42" s="19"/>
      <c r="Q42" s="19"/>
      <c r="R42" s="19"/>
      <c r="S42" s="19"/>
      <c r="T42" s="19"/>
      <c r="U42" s="10"/>
      <c r="V42" s="10"/>
      <c r="W42" s="10"/>
      <c r="X42" s="10"/>
      <c r="Y42" s="10"/>
      <c r="Z42" s="10"/>
      <c r="AA42" s="10"/>
      <c r="AB42" s="10"/>
      <c r="AC42" s="10"/>
      <c r="AD42" s="20"/>
      <c r="AE42" s="12"/>
    </row>
    <row r="43" spans="1:31" ht="16.5" customHeight="1">
      <c r="A43" s="138" t="s">
        <v>54</v>
      </c>
      <c r="B43" s="139"/>
      <c r="C43" s="63" t="s">
        <v>18</v>
      </c>
      <c r="D43" s="87">
        <f>264.6+112.4+144.3</f>
        <v>521.29999999999995</v>
      </c>
      <c r="E43" s="87">
        <f>93.795+62.36+26.07</f>
        <v>182.22499999999999</v>
      </c>
      <c r="F43" s="108">
        <v>48.7</v>
      </c>
      <c r="G43" s="116">
        <v>13.3</v>
      </c>
      <c r="H43" s="108">
        <v>226.7</v>
      </c>
      <c r="I43" s="108">
        <v>179</v>
      </c>
      <c r="J43" s="108">
        <f>F43+H43</f>
        <v>275.39999999999998</v>
      </c>
      <c r="K43" s="108">
        <f>I43+G43</f>
        <v>192.3</v>
      </c>
      <c r="L43" s="108">
        <f t="shared" si="8"/>
        <v>796.69999999999993</v>
      </c>
      <c r="M43" s="108">
        <f t="shared" si="8"/>
        <v>374.52499999999998</v>
      </c>
      <c r="N43" s="19"/>
      <c r="O43" s="19"/>
      <c r="P43" s="19"/>
      <c r="Q43" s="19"/>
      <c r="R43" s="19"/>
      <c r="S43" s="19"/>
      <c r="T43" s="19"/>
      <c r="U43" s="10"/>
      <c r="V43" s="10"/>
      <c r="W43" s="10"/>
      <c r="X43" s="10"/>
      <c r="Y43" s="10"/>
      <c r="Z43" s="10"/>
      <c r="AA43" s="10"/>
      <c r="AB43" s="10"/>
      <c r="AC43" s="10"/>
      <c r="AD43" s="21"/>
      <c r="AE43" s="12"/>
    </row>
    <row r="44" spans="1:31" ht="16.5" customHeight="1">
      <c r="A44" s="144" t="s">
        <v>15</v>
      </c>
      <c r="B44" s="145"/>
      <c r="C44" s="70"/>
      <c r="D44" s="111">
        <f>D32</f>
        <v>1884.6</v>
      </c>
      <c r="E44" s="111">
        <f>E32</f>
        <v>579.41</v>
      </c>
      <c r="F44" s="111">
        <f>F32</f>
        <v>57.1</v>
      </c>
      <c r="G44" s="111">
        <f>G33+G34+G35+G36+G37+G38+G39+G41+G42+G43</f>
        <v>21.700000000000003</v>
      </c>
      <c r="H44" s="110">
        <f>H32</f>
        <v>4963.2</v>
      </c>
      <c r="I44" s="110">
        <f>I32</f>
        <v>3009.7000000000003</v>
      </c>
      <c r="J44" s="110">
        <f>J32</f>
        <v>5020.2999999999993</v>
      </c>
      <c r="K44" s="110">
        <f>K32</f>
        <v>3031.4000000000005</v>
      </c>
      <c r="L44" s="110">
        <f t="shared" si="8"/>
        <v>6904.9</v>
      </c>
      <c r="M44" s="110">
        <f t="shared" si="8"/>
        <v>3610.8100000000004</v>
      </c>
      <c r="N44" s="19"/>
      <c r="O44" s="19"/>
      <c r="P44" s="19"/>
      <c r="Q44" s="19"/>
      <c r="R44" s="19"/>
      <c r="S44" s="19"/>
      <c r="T44" s="19"/>
      <c r="U44" s="10"/>
      <c r="V44" s="10"/>
      <c r="W44" s="10"/>
      <c r="X44" s="10"/>
      <c r="Y44" s="10"/>
      <c r="Z44" s="10"/>
      <c r="AA44" s="10"/>
      <c r="AB44" s="10"/>
      <c r="AC44" s="10"/>
      <c r="AD44" s="21"/>
      <c r="AE44" s="12"/>
    </row>
    <row r="45" spans="1:31" ht="13.5" customHeight="1" thickBot="1">
      <c r="A45" s="54"/>
      <c r="B45" s="146" t="s">
        <v>64</v>
      </c>
      <c r="C45" s="147"/>
      <c r="D45" s="94">
        <v>6.3</v>
      </c>
      <c r="E45" s="112">
        <v>6.3</v>
      </c>
      <c r="F45" s="113">
        <v>0</v>
      </c>
      <c r="G45" s="113">
        <v>0</v>
      </c>
      <c r="H45" s="105">
        <v>25.151</v>
      </c>
      <c r="I45" s="118">
        <v>25.2</v>
      </c>
      <c r="J45" s="105">
        <f>H45</f>
        <v>25.151</v>
      </c>
      <c r="K45" s="118">
        <f>I45</f>
        <v>25.2</v>
      </c>
      <c r="L45" s="106">
        <f>D45+H45</f>
        <v>31.451000000000001</v>
      </c>
      <c r="M45" s="121">
        <f>E45+K45</f>
        <v>31.5</v>
      </c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</row>
    <row r="46" spans="1:31" ht="13.5" customHeight="1" thickBot="1">
      <c r="A46" s="54"/>
      <c r="B46" s="148" t="s">
        <v>65</v>
      </c>
      <c r="C46" s="149"/>
      <c r="D46" s="94">
        <v>0</v>
      </c>
      <c r="E46" s="112">
        <v>0</v>
      </c>
      <c r="F46" s="113">
        <v>0</v>
      </c>
      <c r="G46" s="113">
        <v>0</v>
      </c>
      <c r="H46" s="105">
        <v>2.6440000000000001</v>
      </c>
      <c r="I46" s="120">
        <v>2.6440000000000001</v>
      </c>
      <c r="J46" s="105">
        <f>H46</f>
        <v>2.6440000000000001</v>
      </c>
      <c r="K46" s="120">
        <f>I46</f>
        <v>2.6440000000000001</v>
      </c>
      <c r="L46" s="106">
        <f>D46+J46</f>
        <v>2.6440000000000001</v>
      </c>
      <c r="M46" s="122">
        <f>E46+K46</f>
        <v>2.6440000000000001</v>
      </c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</row>
    <row r="47" spans="1:31" ht="12.75" hidden="1" customHeight="1" thickBot="1">
      <c r="A47" s="54"/>
      <c r="B47" s="148" t="s">
        <v>62</v>
      </c>
      <c r="C47" s="149"/>
      <c r="D47" s="94">
        <v>0</v>
      </c>
      <c r="E47" s="112">
        <v>0</v>
      </c>
      <c r="F47" s="113">
        <v>0</v>
      </c>
      <c r="G47" s="113">
        <v>0</v>
      </c>
      <c r="H47" s="118">
        <v>0</v>
      </c>
      <c r="I47" s="96">
        <v>0</v>
      </c>
      <c r="J47" s="118">
        <v>0</v>
      </c>
      <c r="K47" s="118">
        <v>0</v>
      </c>
      <c r="L47" s="121">
        <f>D47+J47</f>
        <v>0</v>
      </c>
      <c r="M47" s="121">
        <f>E47+K47</f>
        <v>0</v>
      </c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</row>
    <row r="48" spans="1:31" ht="25.5" customHeight="1" thickBot="1">
      <c r="A48" s="40" t="s">
        <v>19</v>
      </c>
      <c r="B48" s="55"/>
      <c r="C48" s="56"/>
      <c r="D48" s="114">
        <f>D44-D45+D46+D47</f>
        <v>1878.3</v>
      </c>
      <c r="E48" s="114">
        <f>E44-E45+E46+E47</f>
        <v>573.11</v>
      </c>
      <c r="F48" s="114">
        <f>F44</f>
        <v>57.1</v>
      </c>
      <c r="G48" s="114">
        <f>G44</f>
        <v>21.700000000000003</v>
      </c>
      <c r="H48" s="119">
        <f>H44-H45+H46</f>
        <v>4940.6930000000002</v>
      </c>
      <c r="I48" s="119">
        <f>I44-I45+I46</f>
        <v>2987.1440000000002</v>
      </c>
      <c r="J48" s="119">
        <f>F48+H48</f>
        <v>4997.7930000000006</v>
      </c>
      <c r="K48" s="119">
        <f>G48+I48</f>
        <v>3008.8440000000001</v>
      </c>
      <c r="L48" s="119">
        <f>L44-L45+L46+L47</f>
        <v>6876.0929999999998</v>
      </c>
      <c r="M48" s="119">
        <f>M44-M45+M46+M47</f>
        <v>3581.9540000000002</v>
      </c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</row>
    <row r="49" spans="1:31" ht="16.5" hidden="1" customHeight="1">
      <c r="A49" s="126"/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3"/>
    </row>
    <row r="50" spans="1:31" ht="1.5" customHeight="1">
      <c r="A50" s="125" t="s">
        <v>25</v>
      </c>
      <c r="B50" s="125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45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3"/>
    </row>
    <row r="51" spans="1:31" ht="17.25" hidden="1" customHeight="1">
      <c r="A51" s="125" t="s">
        <v>61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45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3"/>
    </row>
    <row r="52" spans="1:31" ht="7.5" customHeight="1">
      <c r="A52" s="46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5"/>
      <c r="M52" s="45"/>
      <c r="N52" s="45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3"/>
    </row>
    <row r="53" spans="1:31" ht="12.75" customHeight="1">
      <c r="A53" s="125" t="s">
        <v>60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45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3"/>
    </row>
    <row r="54" spans="1:31" hidden="1">
      <c r="A54" s="127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41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2"/>
    </row>
    <row r="55" spans="1:31" hidden="1">
      <c r="A55" s="48"/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2"/>
    </row>
    <row r="56" spans="1:31" ht="6.75" hidden="1" customHeight="1">
      <c r="A56" s="131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45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2"/>
    </row>
    <row r="57" spans="1:31" ht="10.5" customHeight="1">
      <c r="A57" s="127" t="s">
        <v>63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4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</row>
    <row r="58" spans="1:31" ht="0.75" hidden="1" customHeight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</row>
    <row r="59" spans="1:31" hidden="1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</row>
    <row r="60" spans="1:31">
      <c r="A60" s="49" t="s">
        <v>42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53"/>
      <c r="M60" s="44"/>
      <c r="N60" s="43"/>
    </row>
    <row r="61" spans="1:31">
      <c r="N61" s="43"/>
    </row>
    <row r="62" spans="1:31">
      <c r="A62" s="129"/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</row>
    <row r="63" spans="1:31" ht="15">
      <c r="A63" s="126"/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</row>
    <row r="64" spans="1:31" ht="15">
      <c r="A64" s="132"/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</row>
    <row r="65" spans="1:13" ht="15">
      <c r="A65" s="34"/>
      <c r="B65" s="33"/>
      <c r="C65" s="33"/>
      <c r="D65" s="37"/>
      <c r="E65" s="33"/>
      <c r="F65" s="37"/>
      <c r="G65" s="33"/>
      <c r="H65" s="37"/>
      <c r="I65" s="33"/>
      <c r="J65" s="37"/>
      <c r="K65" s="33"/>
      <c r="L65" s="37"/>
      <c r="M65" s="33"/>
    </row>
    <row r="66" spans="1:13">
      <c r="A66" s="35"/>
      <c r="B66" s="36"/>
      <c r="C66" s="36"/>
      <c r="D66" s="38"/>
      <c r="E66" s="36"/>
      <c r="F66" s="38"/>
      <c r="G66" s="36"/>
      <c r="H66" s="38"/>
      <c r="I66" s="36"/>
      <c r="J66" s="38"/>
      <c r="K66" s="36"/>
      <c r="L66" s="38"/>
      <c r="M66" s="36"/>
    </row>
    <row r="67" spans="1:13">
      <c r="A67" s="123"/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</row>
  </sheetData>
  <mergeCells count="63">
    <mergeCell ref="AD5:AD7"/>
    <mergeCell ref="A3:M3"/>
    <mergeCell ref="A13:B13"/>
    <mergeCell ref="A12:B12"/>
    <mergeCell ref="A16:B16"/>
    <mergeCell ref="C5:C7"/>
    <mergeCell ref="A8:B8"/>
    <mergeCell ref="G5:G6"/>
    <mergeCell ref="M5:M6"/>
    <mergeCell ref="D5:D7"/>
    <mergeCell ref="F5:F6"/>
    <mergeCell ref="A1:M1"/>
    <mergeCell ref="A2:M2"/>
    <mergeCell ref="A18:B18"/>
    <mergeCell ref="A24:B24"/>
    <mergeCell ref="A9:B9"/>
    <mergeCell ref="A10:B10"/>
    <mergeCell ref="I5:I6"/>
    <mergeCell ref="K5:K6"/>
    <mergeCell ref="A4:M4"/>
    <mergeCell ref="A5:B7"/>
    <mergeCell ref="E5:E7"/>
    <mergeCell ref="H5:H6"/>
    <mergeCell ref="J5:J6"/>
    <mergeCell ref="L5:L6"/>
    <mergeCell ref="A17:B17"/>
    <mergeCell ref="A32:B32"/>
    <mergeCell ref="A20:B20"/>
    <mergeCell ref="A27:B27"/>
    <mergeCell ref="A28:B28"/>
    <mergeCell ref="A11:B11"/>
    <mergeCell ref="A14:B14"/>
    <mergeCell ref="A29:B29"/>
    <mergeCell ref="A21:B21"/>
    <mergeCell ref="A25:B25"/>
    <mergeCell ref="A15:B15"/>
    <mergeCell ref="A31:B31"/>
    <mergeCell ref="A22:B22"/>
    <mergeCell ref="A26:B26"/>
    <mergeCell ref="A33:B33"/>
    <mergeCell ref="A54:M54"/>
    <mergeCell ref="A42:B42"/>
    <mergeCell ref="A43:B43"/>
    <mergeCell ref="A36:B36"/>
    <mergeCell ref="A37:B37"/>
    <mergeCell ref="A41:B41"/>
    <mergeCell ref="A44:B44"/>
    <mergeCell ref="A34:B34"/>
    <mergeCell ref="A35:B35"/>
    <mergeCell ref="B45:C45"/>
    <mergeCell ref="B46:C46"/>
    <mergeCell ref="B47:C47"/>
    <mergeCell ref="A67:M67"/>
    <mergeCell ref="A51:M51"/>
    <mergeCell ref="A49:M49"/>
    <mergeCell ref="A57:M57"/>
    <mergeCell ref="A62:M62"/>
    <mergeCell ref="B55:N55"/>
    <mergeCell ref="A53:M53"/>
    <mergeCell ref="A50:M50"/>
    <mergeCell ref="A63:M63"/>
    <mergeCell ref="A56:M56"/>
    <mergeCell ref="A64:M64"/>
  </mergeCells>
  <phoneticPr fontId="0" type="noConversion"/>
  <pageMargins left="0.19685039370078741" right="0.19685039370078741" top="0.19685039370078741" bottom="0.78740157480314965" header="0.51181102362204722" footer="0.51181102362204722"/>
  <pageSetup paperSize="9" scale="60" fitToHeight="0" orientation="landscape" horizontalDpi="4294967293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2025-04-03T11:27:10Z</cp:lastPrinted>
  <dcterms:created xsi:type="dcterms:W3CDTF">1996-10-08T23:32:33Z</dcterms:created>
  <dcterms:modified xsi:type="dcterms:W3CDTF">2025-07-04T12:41:11Z</dcterms:modified>
</cp:coreProperties>
</file>